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.3\Compras\## PROCESSOS\PROCESSOS 2021\TOMADA DE PREÇOS\CRUZEIRO DA PRATA E BELA VISTA\"/>
    </mc:Choice>
  </mc:AlternateContent>
  <bookViews>
    <workbookView xWindow="0" yWindow="0" windowWidth="28800" windowHeight="12045" activeTab="4"/>
  </bookViews>
  <sheets>
    <sheet name="Orçamento" sheetId="1" r:id="rId1"/>
    <sheet name="Quantitativo" sheetId="2" r:id="rId2"/>
    <sheet name="COTAÇÃO 01 E 02" sheetId="12" r:id="rId3"/>
    <sheet name="BDI" sheetId="11" r:id="rId4"/>
    <sheet name="Cronograma" sheetId="9" r:id="rId5"/>
  </sheets>
  <externalReferences>
    <externalReference r:id="rId6"/>
  </externalReferences>
  <definedNames>
    <definedName name="_xlnm._FilterDatabase" localSheetId="0" hidden="1">Orçamento!#REF!</definedName>
    <definedName name="_xlnm.Print_Area" localSheetId="3">BDI!$A$1:$J$45</definedName>
    <definedName name="_xlnm.Print_Area" localSheetId="2">'COTAÇÃO 01 E 02'!$A$1:$AH$90</definedName>
    <definedName name="_xlnm.Print_Area" localSheetId="4">Cronograma!$A$1:$L$31</definedName>
    <definedName name="_xlnm.Print_Area" localSheetId="0">Orçamento!$A$2:$I$46</definedName>
    <definedName name="_xlnm.Print_Area" localSheetId="1">Quantitativo!$A$1:$E$38</definedName>
    <definedName name="_xlnm.Database">TEXT(Import.DataBase,"mm-aaaa")</definedName>
    <definedName name="Import.DataBase">[1]DADOS!$A$38</definedName>
    <definedName name="rea">Orçamento!#REF!</definedName>
    <definedName name="Referencia.Descricao">IF(ISNUMBER([1]PO!linhaSINAPIxls),INDEX(INDIRECT("'[Referência "&amp;_xlnm.Database&amp;".xls]Banco'!$b:$g"),[1]PO!linhaSINAPIxls,3),"")</definedName>
    <definedName name="TipoOrçamento">"BASE"</definedName>
    <definedName name="_xlnm.Print_Titles" localSheetId="1">Quantitativo!$2:$8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03" i="12" l="1"/>
  <c r="F101" i="12"/>
  <c r="G35" i="1" l="1"/>
  <c r="B15" i="2" l="1"/>
  <c r="L22" i="9" l="1"/>
  <c r="B21" i="9"/>
  <c r="D32" i="2"/>
  <c r="D31" i="2"/>
  <c r="B32" i="2"/>
  <c r="B31" i="2"/>
  <c r="B30" i="2"/>
  <c r="F40" i="1"/>
  <c r="H40" i="1" s="1"/>
  <c r="F39" i="1"/>
  <c r="H39" i="1"/>
  <c r="F36" i="1"/>
  <c r="D29" i="2"/>
  <c r="B29" i="2"/>
  <c r="H36" i="1"/>
  <c r="D21" i="2"/>
  <c r="B21" i="2"/>
  <c r="F26" i="1"/>
  <c r="H26" i="1" s="1"/>
  <c r="B20" i="2" l="1"/>
  <c r="H25" i="1"/>
  <c r="D19" i="2"/>
  <c r="F24" i="1"/>
  <c r="H24" i="1"/>
  <c r="B19" i="2"/>
  <c r="B26" i="2"/>
  <c r="B28" i="2"/>
  <c r="B27" i="2"/>
  <c r="D17" i="2" l="1"/>
  <c r="D12" i="2"/>
  <c r="F16" i="1"/>
  <c r="H16" i="1" s="1"/>
  <c r="D16" i="2"/>
  <c r="B12" i="2"/>
  <c r="B10" i="2"/>
  <c r="D15" i="2" l="1"/>
  <c r="A7" i="9"/>
  <c r="A3" i="11"/>
  <c r="B4" i="2"/>
  <c r="H35" i="1"/>
  <c r="D14" i="2"/>
  <c r="F19" i="1" s="1"/>
  <c r="H19" i="1" s="1"/>
  <c r="I28" i="9"/>
  <c r="F44" i="11"/>
  <c r="B19" i="9" l="1"/>
  <c r="B17" i="9"/>
  <c r="B15" i="9"/>
  <c r="B13" i="9"/>
  <c r="A33" i="2" l="1"/>
  <c r="D18" i="2"/>
  <c r="D25" i="2" s="1"/>
  <c r="D26" i="2" s="1"/>
  <c r="H29" i="1" l="1"/>
  <c r="J8" i="11"/>
  <c r="J9" i="11"/>
  <c r="F23" i="1" l="1"/>
  <c r="F20" i="1"/>
  <c r="F22" i="1"/>
  <c r="F34" i="1"/>
  <c r="F33" i="1"/>
  <c r="F32" i="1"/>
  <c r="F21" i="1"/>
  <c r="J12" i="11"/>
  <c r="J11" i="11"/>
  <c r="J10" i="11"/>
  <c r="D41" i="11" l="1"/>
  <c r="D36" i="11"/>
  <c r="H13" i="1"/>
  <c r="I11" i="1" l="1"/>
  <c r="I40" i="1" s="1"/>
  <c r="I4" i="1"/>
  <c r="H32" i="1"/>
  <c r="I36" i="1" l="1"/>
  <c r="I39" i="1"/>
  <c r="I41" i="1" s="1"/>
  <c r="F21" i="9" s="1"/>
  <c r="H21" i="9" s="1"/>
  <c r="I25" i="1"/>
  <c r="I26" i="1"/>
  <c r="I16" i="1"/>
  <c r="I17" i="1" s="1"/>
  <c r="I24" i="1"/>
  <c r="I35" i="1"/>
  <c r="I19" i="1"/>
  <c r="I32" i="1"/>
  <c r="I29" i="1"/>
  <c r="I30" i="1" s="1"/>
  <c r="F17" i="9" s="1"/>
  <c r="B11" i="9"/>
  <c r="L20" i="9"/>
  <c r="L18" i="9"/>
  <c r="L16" i="9"/>
  <c r="L14" i="9"/>
  <c r="L12" i="9"/>
  <c r="H21" i="1" l="1"/>
  <c r="I21" i="1" s="1"/>
  <c r="H22" i="1" l="1"/>
  <c r="I22" i="1" s="1"/>
  <c r="H33" i="1" l="1"/>
  <c r="I33" i="1" s="1"/>
  <c r="H34" i="1"/>
  <c r="I34" i="1" s="1"/>
  <c r="H23" i="1"/>
  <c r="I23" i="1" s="1"/>
  <c r="H20" i="1"/>
  <c r="I20" i="1" s="1"/>
  <c r="I27" i="1" s="1"/>
  <c r="I13" i="1"/>
  <c r="I14" i="1" s="1"/>
  <c r="F11" i="9" s="1"/>
  <c r="I37" i="1" l="1"/>
  <c r="I42" i="1" s="1"/>
  <c r="F13" i="9"/>
  <c r="F19" i="9" l="1"/>
  <c r="F15" i="9"/>
  <c r="G15" i="9" s="1"/>
  <c r="J17" i="9"/>
  <c r="G13" i="9"/>
  <c r="I13" i="9"/>
  <c r="J13" i="9"/>
  <c r="H13" i="9"/>
  <c r="I11" i="9"/>
  <c r="H11" i="9"/>
  <c r="K11" i="9"/>
  <c r="G11" i="9"/>
  <c r="J11" i="9"/>
  <c r="G19" i="9" l="1"/>
  <c r="G21" i="9"/>
  <c r="L21" i="9" s="1"/>
  <c r="J15" i="9"/>
  <c r="H15" i="9"/>
  <c r="F23" i="9"/>
  <c r="I15" i="9"/>
  <c r="K21" i="9"/>
  <c r="I17" i="9"/>
  <c r="G17" i="9"/>
  <c r="J19" i="9"/>
  <c r="K19" i="9"/>
  <c r="K23" i="9" s="1"/>
  <c r="H17" i="9"/>
  <c r="I19" i="9"/>
  <c r="H19" i="9"/>
  <c r="L19" i="9"/>
  <c r="L13" i="9"/>
  <c r="L11" i="9"/>
  <c r="G23" i="9" l="1"/>
  <c r="G24" i="9" s="1"/>
  <c r="H23" i="9"/>
  <c r="H25" i="9" s="1"/>
  <c r="L15" i="9"/>
  <c r="L17" i="9"/>
  <c r="K25" i="9"/>
  <c r="G25" i="9" l="1"/>
  <c r="G26" i="9" s="1"/>
  <c r="H26" i="9" s="1"/>
  <c r="L26" i="9" s="1"/>
  <c r="L23" i="9"/>
  <c r="H24" i="9"/>
  <c r="L24" i="9" s="1"/>
  <c r="L25" i="9" l="1"/>
  <c r="K24" i="9"/>
  <c r="K26" i="9"/>
</calcChain>
</file>

<file path=xl/sharedStrings.xml><?xml version="1.0" encoding="utf-8"?>
<sst xmlns="http://schemas.openxmlformats.org/spreadsheetml/2006/main" count="252" uniqueCount="158">
  <si>
    <t>ITEM</t>
  </si>
  <si>
    <t>DISCRIMINAÇÃO DOS SERVIÇOS</t>
  </si>
  <si>
    <t>UNID.</t>
  </si>
  <si>
    <t>QUANT.</t>
  </si>
  <si>
    <t>PREÇOS</t>
  </si>
  <si>
    <t>Serviços Preliminares</t>
  </si>
  <si>
    <t>1.1</t>
  </si>
  <si>
    <t>Custo</t>
  </si>
  <si>
    <t>3.1</t>
  </si>
  <si>
    <t>3.2</t>
  </si>
  <si>
    <t>CÓDIGO</t>
  </si>
  <si>
    <t>CRONOGRAMA FÍSICO FINANCEIRO</t>
  </si>
  <si>
    <t>TOTAL</t>
  </si>
  <si>
    <t>DESCRIÇÃO</t>
  </si>
  <si>
    <t>CUSTO TOTAL DO ÍTEM</t>
  </si>
  <si>
    <t>uni.</t>
  </si>
  <si>
    <t>2.1</t>
  </si>
  <si>
    <t>TOTAL GERAL DA OBRA</t>
  </si>
  <si>
    <t>FÓRMULAS</t>
  </si>
  <si>
    <t>MEMÓRIA DE CÁLCULO DE QUANTITATIVOS FÍSICOS</t>
  </si>
  <si>
    <t>SETOP</t>
  </si>
  <si>
    <t>3.3</t>
  </si>
  <si>
    <t>Piso</t>
  </si>
  <si>
    <t>Marcação de quadra poliesportiva</t>
  </si>
  <si>
    <t>PLANILHA ORÇAMENTÁRIA DE CUSTOS</t>
  </si>
  <si>
    <t>SINAPI</t>
  </si>
  <si>
    <t>PIS-POL-010</t>
  </si>
  <si>
    <t>POLIMENTO DE CONCRETO TIPO NÍVEL "0"</t>
  </si>
  <si>
    <t>M2</t>
  </si>
  <si>
    <t>M</t>
  </si>
  <si>
    <t>EXECUÇÃO DE JUNTAS DE CONTRAÇÃO PARA PAVIMENTOS DE CONCRETO.</t>
  </si>
  <si>
    <t>KG</t>
  </si>
  <si>
    <t>ARMACAO EM TELA DE ACO SOLDADA NERVURADA Q-92, ACO CA-60, 4,2MM, MALHA 15X15CM</t>
  </si>
  <si>
    <t>M3</t>
  </si>
  <si>
    <t>Custo + BDI</t>
  </si>
  <si>
    <t xml:space="preserve">SETOR DE OBRAS E SERVIÇOS PÚBLICOS </t>
  </si>
  <si>
    <t>Prefeitura Municipal de Presidente Olegário</t>
  </si>
  <si>
    <t>Prefeito Municipal de Presidente Olegário - MG</t>
  </si>
  <si>
    <t>PREFEITURA MUNICIPAL DE PRESIDENTE OLEGÁRIO – MG</t>
  </si>
  <si>
    <t>Praça Dr. Castilho, 10 – Centro – CEP 38750-000 – CNPJ 18.602.060/0001-40</t>
  </si>
  <si>
    <t>Tel.: (34) 3811-1233 – FAX: (34) 3811-0070 – www.po.mg.gov.br</t>
  </si>
  <si>
    <t>VALOR(R$)</t>
  </si>
  <si>
    <t>SUB-TOTAL</t>
  </si>
  <si>
    <t>VALOR DO PERÍODO</t>
  </si>
  <si>
    <t>VALOR ACUMULADO</t>
  </si>
  <si>
    <t>PERCENTUAL DO PERÍODO</t>
  </si>
  <si>
    <t>PERCENTUAL ACUMULADO</t>
  </si>
  <si>
    <t>Secretaria de Obras e Serviços Públicos</t>
  </si>
  <si>
    <t>LIMPEZA DE SUPERFICIES COM JATO DE ALTA PRESSAO DE AR E AGUA</t>
  </si>
  <si>
    <t>_________________________________</t>
  </si>
  <si>
    <t>______________________________</t>
  </si>
  <si>
    <t>PREFEITURA MUNICIPAL DE PRESIDENTE OLEGÁRIO - MG
Secretaria de Obras e Serviços Públicos</t>
  </si>
  <si>
    <t>COMPOSIÇÃO DO BDI (Bonificações e Despesas Indiretas)</t>
  </si>
  <si>
    <t>Adm. Central, Seguros e Garantias, Riscos</t>
  </si>
  <si>
    <t>Despesas Financeiras</t>
  </si>
  <si>
    <t>Lucro/Remuneração</t>
  </si>
  <si>
    <t>Impostos (com desoneração)</t>
  </si>
  <si>
    <t>Impostos (sem desoneração)</t>
  </si>
  <si>
    <t>6) IMPOSTOS</t>
  </si>
  <si>
    <t xml:space="preserve"> - ISS - Variação de 2% a 5% - Justificado pela Legislação Tributária Municipal com apresentação da base de cálculo da alíquota.</t>
  </si>
  <si>
    <t>COFINS=</t>
  </si>
  <si>
    <t>PIS=</t>
  </si>
  <si>
    <t>ISS=</t>
  </si>
  <si>
    <t>CPRB=</t>
  </si>
  <si>
    <t>A) Sem desoneração:</t>
  </si>
  <si>
    <t>BDI=</t>
  </si>
  <si>
    <t>B) Com desoneração:</t>
  </si>
  <si>
    <t>Observação:</t>
  </si>
  <si>
    <r>
      <t xml:space="preserve">Para o tipo de obra </t>
    </r>
    <r>
      <rPr>
        <b/>
        <i/>
        <sz val="11"/>
        <rFont val="Arial"/>
        <family val="2"/>
      </rPr>
      <t>“Construção de Edifícios”</t>
    </r>
    <r>
      <rPr>
        <i/>
        <sz val="11"/>
        <rFont val="Arial"/>
        <family val="2"/>
      </rPr>
      <t xml:space="preserve">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  </r>
  </si>
  <si>
    <t>LIMPEZA DE SUPERFÍCIE COM JATO DE ALTA PRESSÃO</t>
  </si>
  <si>
    <t>EST-CON-030</t>
  </si>
  <si>
    <t>FORNECIMENTO DE CONCRETO ESTRUTURAL, PREPARADO EM OBRA, COM FCK 20 MPA, INCLUSIVE LANÇAMENTO, ADENSAMENTO E ACABAMENTO</t>
  </si>
  <si>
    <t>IIO-PLA-005</t>
  </si>
  <si>
    <t>FORNECIMENTO E COLOCAÇÃO DE PLACA DE OBRA EM CHAPA GALVANIZADA (3,00 X 1,5 0 M) - EM CHAPA GALVANIZADA 0,26 AFIXADAS COM REBITES 540 E PARAFUSOS 3/8, EM ESTRUTURA METÁLICA VIGA U 2" ENRIJECIDA COM METALON 20 X 20, SUPORTE EM EUCALIPTO AUTOCLAVADO PINTADAS</t>
  </si>
  <si>
    <r>
      <rPr>
        <b/>
        <sz val="18"/>
        <rFont val="Arial"/>
        <family val="2"/>
      </rPr>
      <t>PREFEITURA MUNICIPAL DE PRESIDENTE OLEGÁRIO - MG</t>
    </r>
    <r>
      <rPr>
        <b/>
        <sz val="14"/>
        <rFont val="Arial"/>
        <family val="2"/>
      </rPr>
      <t xml:space="preserve">
</t>
    </r>
    <r>
      <rPr>
        <b/>
        <sz val="16"/>
        <rFont val="Arial"/>
        <family val="2"/>
      </rPr>
      <t>Secretaria de Obras e Serviços Públicos</t>
    </r>
  </si>
  <si>
    <t>BDI:</t>
  </si>
  <si>
    <t>ISS:</t>
  </si>
  <si>
    <t>FORMA DE EXECUÇÃO:                                         (      ) DIRETA                                                                              (  x  ) INDIRETA</t>
  </si>
  <si>
    <t>3.4</t>
  </si>
  <si>
    <t>Demolição</t>
  </si>
  <si>
    <t>Pintura</t>
  </si>
  <si>
    <t>4.1</t>
  </si>
  <si>
    <t>Demolições</t>
  </si>
  <si>
    <t>ARM-TEL-010</t>
  </si>
  <si>
    <t>ARMADURA DE TELA DE AÇO CA-60 B SOLDADA TIPO Q-92 (DIÂMETRO DO FIO: 4,20 MM / DIMENSÕES DA TRAMA: 150 X 150 MM / TIPO DA MALHA: QUADRANGULAR)</t>
  </si>
  <si>
    <t>Alambrado</t>
  </si>
  <si>
    <t>VB</t>
  </si>
  <si>
    <t>5.1</t>
  </si>
  <si>
    <t>5.2</t>
  </si>
  <si>
    <t>5.3</t>
  </si>
  <si>
    <t>01 Serviço</t>
  </si>
  <si>
    <t>5.4</t>
  </si>
  <si>
    <t>OBRA: Reforma da Quadra Poliesportiva do Povoado de Cruzeiro da Prata</t>
  </si>
  <si>
    <t>LOCAL: Povoado de Cruzeiro da Prata - Município de Presidente Olegário - MG</t>
  </si>
  <si>
    <t>COTAÇÃO</t>
  </si>
  <si>
    <t>01</t>
  </si>
  <si>
    <t>02</t>
  </si>
  <si>
    <t xml:space="preserve"> 01 unidade</t>
  </si>
  <si>
    <t>16,10m * 28,10m</t>
  </si>
  <si>
    <t>FORNECIMENTO E INSTALAÇÃO DE TELA DE ARAME GALVANIZADO, MALHA QUADRADA 5X5CM, FIO 12 BWG, EM ALAMBRADO PARA QUADRA POLIESPORTIVA. INCLUSIVE REPOSIÇÃO DE 120 METROS DE TUBO 2,5" #14 E  90 METROS DE TUBO 2" #'4, E REMOÇÃO DA TELA EXISTENTE.</t>
  </si>
  <si>
    <t>Prazo execução: 60 dias</t>
  </si>
  <si>
    <t>EST-FOR-005</t>
  </si>
  <si>
    <t>FORMA E DESFORMA DE TÁBUA E SARRAFO, REAPROVEITAMENTO (3X), EXCLUSIVE ESCORAMENTO</t>
  </si>
  <si>
    <t>3.5</t>
  </si>
  <si>
    <t>01 tábua de 15 cm em todo o perímetro da quadra =  (16,10m x 2 + 28,10m x 2) x 0,15m</t>
  </si>
  <si>
    <t>FORNECIMENTO E INSTALAÇÃO DE TELA DE ARAME GALVANIZADO, MALHA QUADRADA 5X5CM, FIO 12 BWG, EM ALAMBRADO. INCLUSIVE REPOSIÇÃO DOS TUBOS INFERIORES E REMOÇÃO DA TELA EXISTENTE E PINTURA DE TODA ESTRUTURA DO ALAMBRADO</t>
  </si>
  <si>
    <t>Unitário (R$)</t>
  </si>
  <si>
    <t>(16,10m x  28,10m) x 0,08m</t>
  </si>
  <si>
    <t xml:space="preserve">1) ADMINISTRAÇÃO CENTRAL </t>
  </si>
  <si>
    <t xml:space="preserve">2) SEGUROS E GARANTIAS </t>
  </si>
  <si>
    <t xml:space="preserve">3) RISCOS </t>
  </si>
  <si>
    <t xml:space="preserve">4) DESPESAS FINANCEIRAS </t>
  </si>
  <si>
    <t xml:space="preserve">5) LUCRO/REMUNERAÇÃO  </t>
  </si>
  <si>
    <t>DEMOLIÇÃO DE PISO CIMENTADO OU CONTRAPISO DE ARGAMASSA ESPESSURA MÁXIMA DE 10CM, INCLUSIVE AFASTAMENTO</t>
  </si>
  <si>
    <t>DEM-PIS-005</t>
  </si>
  <si>
    <t>452,41m² x 1,48 kg/m2 + 5% trespasse</t>
  </si>
  <si>
    <t>(13*16,10m) + (7*28,10m)</t>
  </si>
  <si>
    <t>PINTURA EM ESMALTE SINTÉTICO DOS PILARES DA ESTRUTURA DE COBERTURA</t>
  </si>
  <si>
    <t xml:space="preserve">Área da Quadra (16,1m*28,1m) = (452,41m²) </t>
  </si>
  <si>
    <t>PINTURA COM TINTA A BASE DE BORRACHA CLORADA , DE FAIXAS DE DEMARCACAO, EM QUADRA POLIESPORTIVA, 5 CM DE LARGURA.</t>
  </si>
  <si>
    <t>PINTURA COM TINTA A BASE DE BORRACHA CLORADA EM REVESTIMENTO CIMENTÍCIO OU CONCRETO, DUAS (2) DEMÃOS</t>
  </si>
  <si>
    <t>PIN-BOR-015</t>
  </si>
  <si>
    <t>3.6</t>
  </si>
  <si>
    <t>ESCAVAÇÃO MANUAL DE TERRA (DESATERRO MANUAL)</t>
  </si>
  <si>
    <t>TER-ESC-050</t>
  </si>
  <si>
    <t xml:space="preserve">Comando Área do AutoCAD* profundidade de escavação = 92,39m²* 0,20m </t>
  </si>
  <si>
    <t>3.7</t>
  </si>
  <si>
    <t>REGULARIZAÇÃO DO SUB-LEITO (PROCTOR NORMAL)</t>
  </si>
  <si>
    <t>OBR-VIA-125</t>
  </si>
  <si>
    <t>Comando Área do AutoCAD= 92,39m²</t>
  </si>
  <si>
    <t>3.8</t>
  </si>
  <si>
    <t>EXECUÇÃO DE PASSEIO (CALÇADA) OU PISO DE CONCRETO COM CONCRETO MOLDADO IN LOCO, FEITO EM OBRA, ACABAMENTO CONVENCIONAL, NÃO ARMADO.</t>
  </si>
  <si>
    <t>Comando Área do AutoCAD= 92,39m²*0,06m</t>
  </si>
  <si>
    <t>PINTURA ESMALTE EM ESTRUTURA METÁLICA, DUAS (2) DEMÃOS, INCLUSIVE UMA (1) DEMÃO FUNDO ANTICORROSIVO</t>
  </si>
  <si>
    <t>PIN-ESM-035</t>
  </si>
  <si>
    <t>5.5</t>
  </si>
  <si>
    <t>Pintura das tabelas = 1,80m*1,05m* 2 tabelas*2lados</t>
  </si>
  <si>
    <t>Padrão</t>
  </si>
  <si>
    <t>6.1</t>
  </si>
  <si>
    <t>6.2</t>
  </si>
  <si>
    <t>ALVENARIA DE VEDAÇÃO COM TIJOLO MACIÇO REQUEIMADO, ESP. 10CM, PARA REVESTIMENTO, INCLUSIVE ARGAMASSA PARA ASSENTAMENTO</t>
  </si>
  <si>
    <t>ALV-TIJ-005</t>
  </si>
  <si>
    <t>REBOCO COM ARGAMASSA, TRAÇO 1:7 (CIMENTO E AREIA), ESP. 20MM, APLICAÇÃO MANUAL, PREPARO MECÂNICO</t>
  </si>
  <si>
    <t>REV-REB-005</t>
  </si>
  <si>
    <t>0,5m*2m*2lados+0,4m*2m*2lados</t>
  </si>
  <si>
    <t>Flávio Diórgenes Cassimiro</t>
  </si>
  <si>
    <t>Eng° Civil - CREA-MG: 253.560/D</t>
  </si>
  <si>
    <t>Rhenys da Silva Cambraia</t>
  </si>
  <si>
    <t xml:space="preserve">   Rhenys da Silva Cambraia                                          Flávio Diórgenes Cassimiro</t>
  </si>
  <si>
    <t>-</t>
  </si>
  <si>
    <t>Engenheiro Civil - CREA-MG: 253.560/D</t>
  </si>
  <si>
    <t>Prefeito Municipal de Presidente</t>
  </si>
  <si>
    <t>Olegário - MG</t>
  </si>
  <si>
    <t>12 pilares</t>
  </si>
  <si>
    <t xml:space="preserve">                                                                     Prefeito Municipal de Presidente Olegário - MG                              Eng° Civil CREA-MG: 253.560/D</t>
  </si>
  <si>
    <t>VALORES UTILIZADOS NAS COTAÇÕES 01 E 02 FORAM DA MEDIANA DOS 3 ORÇAMENTOS.</t>
  </si>
  <si>
    <r>
      <t xml:space="preserve">REGIÃO/MÊS DE REFERÊNCIA: SETOP Região Triângulo e Alto Paranaíba / JULHO 2021 </t>
    </r>
    <r>
      <rPr>
        <b/>
        <sz val="12"/>
        <color indexed="8"/>
        <rFont val="Arial"/>
        <family val="2"/>
      </rPr>
      <t xml:space="preserve">_ </t>
    </r>
    <r>
      <rPr>
        <b/>
        <sz val="12"/>
        <rFont val="Arial"/>
        <family val="2"/>
      </rPr>
      <t>Preço de Custo com Desoneração Fiscal - Lei 13.161/2015 e SINAPI - Sistema Nacional de Pesquisa de Custos e Índices da Construção Civil / Julho 2021 Desonerada</t>
    </r>
  </si>
  <si>
    <t>Presidente Olegário - MG, 13 de setembro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</si>
</sst>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R$&quot;\ * #,##0.00_-;\-&quot;R$&quot;\ * #,##0.00_-;_-&quot;R$&quot;\ * &quot;-&quot;??_-;_-@_-"/>
    <numFmt numFmtId="164" formatCode="&quot;R$ &quot;#,##0.00_);\(&quot;R$ &quot;#,##0.00\)"/>
    <numFmt numFmtId="165" formatCode="_(* #,##0.00_);_(* \(#,##0.00\);_(* &quot;-&quot;??_);_(@_)"/>
    <numFmt numFmtId="166" formatCode="_(* #,##0.0000_);_(* \(#,##0.0000\);_(* &quot;-&quot;??_);_(@_)"/>
  </numFmts>
  <fonts count="4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2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sz val="9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indexed="8"/>
      <name val="Calibri"/>
      <family val="2"/>
    </font>
    <font>
      <b/>
      <u/>
      <sz val="10"/>
      <name val="Arial"/>
      <family val="2"/>
    </font>
    <font>
      <sz val="11"/>
      <color indexed="8"/>
      <name val="Calibri"/>
      <family val="2"/>
    </font>
    <font>
      <b/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</font>
    <font>
      <b/>
      <sz val="14"/>
      <name val="Calibri"/>
      <family val="2"/>
      <scheme val="minor"/>
    </font>
    <font>
      <sz val="10"/>
      <color indexed="8"/>
      <name val="Arial"/>
      <family val="2"/>
    </font>
    <font>
      <sz val="12"/>
      <color theme="1"/>
      <name val="Calibri"/>
      <family val="2"/>
      <scheme val="minor"/>
    </font>
    <font>
      <sz val="7.5"/>
      <name val="Arial"/>
      <family val="2"/>
    </font>
    <font>
      <sz val="10"/>
      <color indexed="9"/>
      <name val="Arial"/>
      <family val="2"/>
    </font>
    <font>
      <sz val="10"/>
      <color indexed="48"/>
      <name val="Arial"/>
      <family val="2"/>
    </font>
    <font>
      <b/>
      <sz val="24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b/>
      <sz val="12"/>
      <color rgb="FFC00000"/>
      <name val="Arial"/>
      <family val="2"/>
    </font>
    <font>
      <sz val="12"/>
      <color indexed="8"/>
      <name val="Arial"/>
      <family val="2"/>
    </font>
    <font>
      <b/>
      <sz val="10"/>
      <color rgb="FFC00000"/>
      <name val="Arial"/>
      <family val="2"/>
    </font>
    <font>
      <b/>
      <sz val="14"/>
      <color indexed="8"/>
      <name val="Arial"/>
      <family val="2"/>
    </font>
    <font>
      <b/>
      <sz val="13"/>
      <color rgb="FFC00000"/>
      <name val="Arial"/>
      <family val="2"/>
    </font>
    <font>
      <sz val="13"/>
      <color indexed="8"/>
      <name val="Arial"/>
      <family val="2"/>
    </font>
    <font>
      <b/>
      <sz val="12"/>
      <color indexed="8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sz val="1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7" fillId="0" borderId="0"/>
    <xf numFmtId="0" fontId="14" fillId="0" borderId="0"/>
    <xf numFmtId="0" fontId="5" fillId="0" borderId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" fillId="0" borderId="0"/>
    <xf numFmtId="16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4" fillId="0" borderId="0"/>
    <xf numFmtId="0" fontId="3" fillId="0" borderId="0"/>
    <xf numFmtId="164" fontId="25" fillId="0" borderId="0" applyFont="0" applyFill="0" applyBorder="0" applyAlignment="0" applyProtection="0"/>
    <xf numFmtId="0" fontId="7" fillId="0" borderId="0"/>
    <xf numFmtId="0" fontId="2" fillId="0" borderId="0"/>
    <xf numFmtId="165" fontId="25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357">
    <xf numFmtId="0" fontId="0" fillId="0" borderId="0" xfId="0"/>
    <xf numFmtId="0" fontId="15" fillId="0" borderId="0" xfId="0" applyFont="1" applyFill="1" applyBorder="1" applyProtection="1"/>
    <xf numFmtId="0" fontId="7" fillId="0" borderId="0" xfId="0" applyFont="1" applyFill="1"/>
    <xf numFmtId="0" fontId="7" fillId="0" borderId="0" xfId="0" applyFont="1"/>
    <xf numFmtId="4" fontId="7" fillId="0" borderId="0" xfId="0" applyNumberFormat="1" applyFont="1" applyFill="1"/>
    <xf numFmtId="4" fontId="7" fillId="0" borderId="0" xfId="0" applyNumberFormat="1" applyFont="1"/>
    <xf numFmtId="0" fontId="10" fillId="0" borderId="17" xfId="2" applyFont="1" applyFill="1" applyBorder="1" applyAlignment="1" applyProtection="1">
      <alignment horizontal="center"/>
    </xf>
    <xf numFmtId="0" fontId="10" fillId="0" borderId="0" xfId="2" applyFont="1" applyFill="1" applyBorder="1" applyAlignment="1" applyProtection="1">
      <alignment horizontal="center"/>
    </xf>
    <xf numFmtId="0" fontId="17" fillId="3" borderId="6" xfId="0" applyFont="1" applyFill="1" applyBorder="1" applyAlignment="1">
      <alignment horizontal="center" vertical="center"/>
    </xf>
    <xf numFmtId="0" fontId="17" fillId="3" borderId="6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vertical="center"/>
    </xf>
    <xf numFmtId="0" fontId="10" fillId="0" borderId="0" xfId="2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4" fontId="13" fillId="0" borderId="0" xfId="0" applyNumberFormat="1" applyFont="1" applyAlignment="1">
      <alignment vertical="center"/>
    </xf>
    <xf numFmtId="0" fontId="9" fillId="0" borderId="7" xfId="3" applyFont="1" applyFill="1" applyBorder="1" applyAlignment="1">
      <alignment vertical="center" wrapText="1"/>
    </xf>
    <xf numFmtId="0" fontId="16" fillId="4" borderId="14" xfId="2" applyFont="1" applyFill="1" applyBorder="1" applyAlignment="1" applyProtection="1">
      <alignment horizontal="center" vertical="center"/>
    </xf>
    <xf numFmtId="0" fontId="0" fillId="0" borderId="15" xfId="0" applyBorder="1" applyAlignment="1"/>
    <xf numFmtId="0" fontId="17" fillId="3" borderId="14" xfId="0" applyFont="1" applyFill="1" applyBorder="1" applyAlignment="1">
      <alignment horizontal="center" vertical="center"/>
    </xf>
    <xf numFmtId="0" fontId="10" fillId="0" borderId="16" xfId="0" applyFont="1" applyBorder="1" applyAlignment="1"/>
    <xf numFmtId="0" fontId="7" fillId="0" borderId="30" xfId="0" applyFont="1" applyBorder="1" applyAlignment="1">
      <alignment vertical="center"/>
    </xf>
    <xf numFmtId="0" fontId="8" fillId="0" borderId="0" xfId="0" applyFont="1"/>
    <xf numFmtId="0" fontId="16" fillId="4" borderId="14" xfId="0" applyFont="1" applyFill="1" applyBorder="1" applyAlignment="1">
      <alignment horizontal="center" vertical="center"/>
    </xf>
    <xf numFmtId="0" fontId="22" fillId="0" borderId="0" xfId="0" applyFont="1"/>
    <xf numFmtId="0" fontId="23" fillId="2" borderId="7" xfId="6" applyFont="1" applyFill="1" applyBorder="1" applyAlignment="1"/>
    <xf numFmtId="0" fontId="4" fillId="0" borderId="0" xfId="6"/>
    <xf numFmtId="0" fontId="4" fillId="2" borderId="15" xfId="6" applyFont="1" applyFill="1" applyBorder="1" applyAlignment="1">
      <alignment horizontal="center"/>
    </xf>
    <xf numFmtId="0" fontId="4" fillId="2" borderId="25" xfId="6" applyFill="1" applyBorder="1" applyAlignment="1">
      <alignment horizontal="center"/>
    </xf>
    <xf numFmtId="0" fontId="4" fillId="2" borderId="26" xfId="6" applyFill="1" applyBorder="1" applyAlignment="1"/>
    <xf numFmtId="0" fontId="4" fillId="2" borderId="30" xfId="6" applyFill="1" applyBorder="1" applyAlignment="1"/>
    <xf numFmtId="0" fontId="10" fillId="0" borderId="15" xfId="6" applyFont="1" applyBorder="1" applyAlignment="1">
      <alignment horizontal="center"/>
    </xf>
    <xf numFmtId="0" fontId="10" fillId="0" borderId="0" xfId="6" applyFont="1" applyBorder="1" applyAlignment="1">
      <alignment horizontal="center"/>
    </xf>
    <xf numFmtId="0" fontId="10" fillId="0" borderId="16" xfId="6" applyFont="1" applyBorder="1" applyAlignment="1">
      <alignment horizontal="center"/>
    </xf>
    <xf numFmtId="0" fontId="13" fillId="2" borderId="15" xfId="6" applyFont="1" applyFill="1" applyBorder="1" applyAlignment="1">
      <alignment horizontal="center" vertical="top" wrapText="1"/>
    </xf>
    <xf numFmtId="0" fontId="13" fillId="2" borderId="0" xfId="6" applyFont="1" applyFill="1" applyBorder="1" applyAlignment="1">
      <alignment horizontal="center" vertical="top" wrapText="1"/>
    </xf>
    <xf numFmtId="0" fontId="13" fillId="2" borderId="16" xfId="6" applyFont="1" applyFill="1" applyBorder="1" applyAlignment="1">
      <alignment horizontal="center" vertical="top" wrapText="1"/>
    </xf>
    <xf numFmtId="0" fontId="13" fillId="0" borderId="14" xfId="6" applyFont="1" applyBorder="1" applyAlignment="1">
      <alignment horizontal="center" vertical="center"/>
    </xf>
    <xf numFmtId="0" fontId="13" fillId="0" borderId="6" xfId="6" applyFont="1" applyBorder="1" applyAlignment="1">
      <alignment horizontal="center" vertical="center"/>
    </xf>
    <xf numFmtId="0" fontId="13" fillId="0" borderId="13" xfId="6" applyFont="1" applyBorder="1" applyAlignment="1">
      <alignment horizontal="center" vertical="center"/>
    </xf>
    <xf numFmtId="0" fontId="13" fillId="0" borderId="0" xfId="6" applyFont="1" applyAlignment="1">
      <alignment horizontal="center"/>
    </xf>
    <xf numFmtId="0" fontId="13" fillId="0" borderId="0" xfId="6" applyFont="1"/>
    <xf numFmtId="165" fontId="6" fillId="0" borderId="3" xfId="7" applyNumberFormat="1" applyFont="1" applyBorder="1"/>
    <xf numFmtId="165" fontId="6" fillId="0" borderId="41" xfId="7" applyNumberFormat="1" applyFont="1" applyBorder="1"/>
    <xf numFmtId="0" fontId="6" fillId="0" borderId="0" xfId="6" applyFont="1"/>
    <xf numFmtId="9" fontId="6" fillId="0" borderId="6" xfId="7" applyNumberFormat="1" applyFont="1" applyBorder="1"/>
    <xf numFmtId="9" fontId="6" fillId="0" borderId="13" xfId="7" applyNumberFormat="1" applyFont="1" applyBorder="1"/>
    <xf numFmtId="165" fontId="6" fillId="0" borderId="6" xfId="7" applyNumberFormat="1" applyFont="1" applyBorder="1"/>
    <xf numFmtId="165" fontId="6" fillId="0" borderId="13" xfId="7" applyNumberFormat="1" applyFont="1" applyBorder="1"/>
    <xf numFmtId="0" fontId="6" fillId="2" borderId="43" xfId="6" applyFont="1" applyFill="1" applyBorder="1" applyAlignment="1">
      <alignment vertical="top"/>
    </xf>
    <xf numFmtId="165" fontId="11" fillId="0" borderId="44" xfId="7" applyNumberFormat="1" applyFont="1" applyBorder="1"/>
    <xf numFmtId="165" fontId="11" fillId="0" borderId="45" xfId="7" applyNumberFormat="1" applyFont="1" applyBorder="1"/>
    <xf numFmtId="0" fontId="6" fillId="2" borderId="35" xfId="6" applyFont="1" applyFill="1" applyBorder="1" applyAlignment="1">
      <alignment vertical="top"/>
    </xf>
    <xf numFmtId="165" fontId="11" fillId="0" borderId="6" xfId="8" applyNumberFormat="1" applyFont="1" applyBorder="1"/>
    <xf numFmtId="10" fontId="11" fillId="0" borderId="6" xfId="8" applyNumberFormat="1" applyFont="1" applyBorder="1"/>
    <xf numFmtId="10" fontId="11" fillId="0" borderId="13" xfId="7" applyNumberFormat="1" applyFont="1" applyBorder="1"/>
    <xf numFmtId="10" fontId="11" fillId="0" borderId="28" xfId="7" applyNumberFormat="1" applyFont="1" applyBorder="1"/>
    <xf numFmtId="10" fontId="11" fillId="0" borderId="36" xfId="7" applyNumberFormat="1" applyFont="1" applyBorder="1"/>
    <xf numFmtId="0" fontId="6" fillId="2" borderId="33" xfId="6" applyFont="1" applyFill="1" applyBorder="1" applyAlignment="1">
      <alignment vertical="top"/>
    </xf>
    <xf numFmtId="0" fontId="11" fillId="2" borderId="1" xfId="6" applyFont="1" applyFill="1" applyBorder="1" applyAlignment="1">
      <alignment horizontal="left"/>
    </xf>
    <xf numFmtId="165" fontId="6" fillId="2" borderId="1" xfId="7" applyNumberFormat="1" applyFont="1" applyFill="1" applyBorder="1"/>
    <xf numFmtId="10" fontId="11" fillId="2" borderId="1" xfId="7" applyNumberFormat="1" applyFont="1" applyFill="1" applyBorder="1"/>
    <xf numFmtId="10" fontId="11" fillId="2" borderId="37" xfId="7" applyNumberFormat="1" applyFont="1" applyFill="1" applyBorder="1"/>
    <xf numFmtId="0" fontId="4" fillId="2" borderId="15" xfId="6" applyFont="1" applyFill="1" applyBorder="1" applyAlignment="1">
      <alignment horizontal="center" vertical="top"/>
    </xf>
    <xf numFmtId="0" fontId="4" fillId="2" borderId="0" xfId="6" applyFill="1" applyBorder="1" applyAlignment="1">
      <alignment wrapText="1"/>
    </xf>
    <xf numFmtId="0" fontId="4" fillId="2" borderId="0" xfId="6" applyFill="1" applyBorder="1"/>
    <xf numFmtId="0" fontId="4" fillId="2" borderId="16" xfId="6" applyFill="1" applyBorder="1"/>
    <xf numFmtId="0" fontId="26" fillId="2" borderId="1" xfId="6" applyFont="1" applyFill="1" applyBorder="1" applyAlignment="1">
      <alignment horizontal="center" vertical="center" wrapText="1"/>
    </xf>
    <xf numFmtId="0" fontId="27" fillId="2" borderId="0" xfId="6" applyFont="1" applyFill="1" applyBorder="1" applyAlignment="1">
      <alignment wrapText="1"/>
    </xf>
    <xf numFmtId="0" fontId="26" fillId="2" borderId="0" xfId="6" applyFont="1" applyFill="1" applyBorder="1" applyAlignment="1">
      <alignment wrapText="1"/>
    </xf>
    <xf numFmtId="0" fontId="4" fillId="2" borderId="25" xfId="6" applyFont="1" applyFill="1" applyBorder="1" applyAlignment="1">
      <alignment horizontal="center" vertical="top"/>
    </xf>
    <xf numFmtId="0" fontId="29" fillId="2" borderId="26" xfId="6" applyFont="1" applyFill="1" applyBorder="1" applyAlignment="1">
      <alignment wrapText="1"/>
    </xf>
    <xf numFmtId="0" fontId="4" fillId="2" borderId="26" xfId="6" applyFill="1" applyBorder="1"/>
    <xf numFmtId="0" fontId="4" fillId="2" borderId="30" xfId="6" applyFill="1" applyBorder="1"/>
    <xf numFmtId="0" fontId="4" fillId="0" borderId="0" xfId="6" applyFont="1" applyAlignment="1">
      <alignment horizontal="center" vertical="top"/>
    </xf>
    <xf numFmtId="0" fontId="4" fillId="0" borderId="0" xfId="6" applyAlignment="1">
      <alignment wrapText="1"/>
    </xf>
    <xf numFmtId="0" fontId="0" fillId="0" borderId="0" xfId="0" applyBorder="1" applyAlignment="1">
      <alignment vertical="center"/>
    </xf>
    <xf numFmtId="0" fontId="0" fillId="0" borderId="16" xfId="0" applyBorder="1" applyAlignment="1">
      <alignment vertical="center"/>
    </xf>
    <xf numFmtId="0" fontId="7" fillId="0" borderId="0" xfId="0" applyFont="1" applyFill="1" applyAlignment="1"/>
    <xf numFmtId="0" fontId="10" fillId="0" borderId="0" xfId="0" applyFont="1" applyBorder="1" applyAlignment="1"/>
    <xf numFmtId="0" fontId="7" fillId="0" borderId="26" xfId="0" applyFont="1" applyBorder="1" applyAlignment="1">
      <alignment vertical="center"/>
    </xf>
    <xf numFmtId="0" fontId="31" fillId="0" borderId="0" xfId="1" applyFont="1" applyFill="1" applyAlignment="1">
      <alignment horizontal="justify" vertical="distributed"/>
    </xf>
    <xf numFmtId="0" fontId="31" fillId="0" borderId="0" xfId="1" applyFont="1" applyAlignment="1">
      <alignment horizontal="justify" vertical="distributed"/>
    </xf>
    <xf numFmtId="0" fontId="32" fillId="0" borderId="0" xfId="10" applyFont="1"/>
    <xf numFmtId="0" fontId="3" fillId="0" borderId="0" xfId="10"/>
    <xf numFmtId="10" fontId="3" fillId="0" borderId="46" xfId="8" applyNumberFormat="1" applyFont="1" applyBorder="1"/>
    <xf numFmtId="0" fontId="3" fillId="0" borderId="0" xfId="10" applyBorder="1"/>
    <xf numFmtId="0" fontId="33" fillId="0" borderId="7" xfId="10" applyFont="1" applyBorder="1"/>
    <xf numFmtId="0" fontId="3" fillId="0" borderId="8" xfId="10" applyBorder="1"/>
    <xf numFmtId="0" fontId="34" fillId="0" borderId="9" xfId="10" applyFont="1" applyBorder="1"/>
    <xf numFmtId="166" fontId="35" fillId="0" borderId="46" xfId="11" applyNumberFormat="1" applyFont="1" applyBorder="1"/>
    <xf numFmtId="0" fontId="33" fillId="0" borderId="15" xfId="10" applyFont="1" applyBorder="1"/>
    <xf numFmtId="0" fontId="34" fillId="0" borderId="16" xfId="10" applyFont="1" applyBorder="1"/>
    <xf numFmtId="0" fontId="33" fillId="0" borderId="25" xfId="10" applyFont="1" applyBorder="1"/>
    <xf numFmtId="0" fontId="3" fillId="0" borderId="26" xfId="10" applyBorder="1"/>
    <xf numFmtId="0" fontId="3" fillId="0" borderId="30" xfId="10" applyBorder="1"/>
    <xf numFmtId="10" fontId="3" fillId="0" borderId="0" xfId="8" applyNumberFormat="1" applyFont="1" applyBorder="1"/>
    <xf numFmtId="0" fontId="36" fillId="0" borderId="0" xfId="10" applyFont="1" applyBorder="1" applyAlignment="1">
      <alignment horizontal="right" vertical="center"/>
    </xf>
    <xf numFmtId="10" fontId="9" fillId="0" borderId="0" xfId="8" applyNumberFormat="1" applyFont="1" applyBorder="1" applyAlignment="1">
      <alignment horizontal="center" vertical="center"/>
    </xf>
    <xf numFmtId="0" fontId="10" fillId="0" borderId="0" xfId="10" applyFont="1"/>
    <xf numFmtId="4" fontId="7" fillId="0" borderId="0" xfId="0" applyNumberFormat="1" applyFont="1" applyFill="1" applyAlignment="1">
      <alignment vertical="center"/>
    </xf>
    <xf numFmtId="0" fontId="0" fillId="0" borderId="0" xfId="0"/>
    <xf numFmtId="4" fontId="10" fillId="0" borderId="13" xfId="0" applyNumberFormat="1" applyFont="1" applyBorder="1" applyAlignment="1">
      <alignment horizontal="center" vertical="center"/>
    </xf>
    <xf numFmtId="0" fontId="31" fillId="0" borderId="0" xfId="0" applyFont="1" applyFill="1" applyAlignment="1">
      <alignment horizontal="justify" vertical="distributed"/>
    </xf>
    <xf numFmtId="0" fontId="31" fillId="0" borderId="0" xfId="0" applyFont="1" applyAlignment="1">
      <alignment horizontal="justify" vertical="distributed"/>
    </xf>
    <xf numFmtId="0" fontId="39" fillId="0" borderId="0" xfId="0" applyFont="1" applyFill="1" applyBorder="1" applyAlignment="1">
      <alignment horizontal="justify" vertical="distributed"/>
    </xf>
    <xf numFmtId="0" fontId="40" fillId="0" borderId="0" xfId="0" applyFont="1" applyFill="1" applyAlignment="1">
      <alignment horizontal="justify" vertical="distributed"/>
    </xf>
    <xf numFmtId="0" fontId="40" fillId="0" borderId="0" xfId="0" applyFont="1" applyAlignment="1">
      <alignment horizontal="justify" vertical="distributed"/>
    </xf>
    <xf numFmtId="0" fontId="39" fillId="0" borderId="0" xfId="0" applyFont="1" applyFill="1" applyBorder="1" applyAlignment="1">
      <alignment vertical="center"/>
    </xf>
    <xf numFmtId="10" fontId="10" fillId="0" borderId="13" xfId="4" applyNumberFormat="1" applyFont="1" applyBorder="1" applyAlignment="1">
      <alignment horizontal="center" vertical="center"/>
    </xf>
    <xf numFmtId="0" fontId="41" fillId="0" borderId="0" xfId="0" applyFont="1" applyFill="1" applyBorder="1" applyAlignment="1">
      <alignment vertical="center"/>
    </xf>
    <xf numFmtId="0" fontId="41" fillId="0" borderId="0" xfId="0" applyFont="1" applyFill="1" applyAlignment="1">
      <alignment vertical="center"/>
    </xf>
    <xf numFmtId="0" fontId="43" fillId="0" borderId="0" xfId="0" applyFont="1" applyFill="1" applyBorder="1" applyAlignment="1">
      <alignment vertical="center"/>
    </xf>
    <xf numFmtId="0" fontId="44" fillId="0" borderId="0" xfId="0" applyFont="1" applyFill="1" applyAlignment="1">
      <alignment horizontal="justify" vertical="distributed"/>
    </xf>
    <xf numFmtId="0" fontId="44" fillId="0" borderId="0" xfId="0" applyFont="1" applyAlignment="1">
      <alignment horizontal="justify" vertical="distributed"/>
    </xf>
    <xf numFmtId="0" fontId="10" fillId="0" borderId="17" xfId="0" applyFont="1" applyFill="1" applyBorder="1" applyAlignment="1">
      <alignment vertical="distributed"/>
    </xf>
    <xf numFmtId="10" fontId="10" fillId="0" borderId="21" xfId="0" applyNumberFormat="1" applyFont="1" applyFill="1" applyBorder="1" applyAlignment="1">
      <alignment vertical="distributed"/>
    </xf>
    <xf numFmtId="10" fontId="10" fillId="0" borderId="11" xfId="0" applyNumberFormat="1" applyFont="1" applyFill="1" applyBorder="1" applyAlignment="1">
      <alignment horizontal="left" vertical="distributed"/>
    </xf>
    <xf numFmtId="44" fontId="16" fillId="7" borderId="36" xfId="16" applyFont="1" applyFill="1" applyBorder="1" applyProtection="1"/>
    <xf numFmtId="44" fontId="16" fillId="7" borderId="13" xfId="16" applyFont="1" applyFill="1" applyBorder="1" applyProtection="1"/>
    <xf numFmtId="44" fontId="46" fillId="8" borderId="13" xfId="16" applyFont="1" applyFill="1" applyBorder="1" applyProtection="1"/>
    <xf numFmtId="0" fontId="39" fillId="0" borderId="0" xfId="0" applyFont="1" applyFill="1"/>
    <xf numFmtId="165" fontId="6" fillId="0" borderId="28" xfId="7" applyNumberFormat="1" applyFont="1" applyBorder="1" applyAlignment="1">
      <alignment horizontal="center"/>
    </xf>
    <xf numFmtId="0" fontId="47" fillId="0" borderId="14" xfId="2" applyFont="1" applyFill="1" applyBorder="1" applyAlignment="1" applyProtection="1">
      <alignment horizontal="center" vertical="center"/>
    </xf>
    <xf numFmtId="0" fontId="47" fillId="0" borderId="6" xfId="0" applyFont="1" applyFill="1" applyBorder="1" applyAlignment="1">
      <alignment horizontal="center" vertical="center"/>
    </xf>
    <xf numFmtId="0" fontId="47" fillId="0" borderId="6" xfId="0" applyFont="1" applyFill="1" applyBorder="1" applyAlignment="1">
      <alignment horizontal="left" vertical="center" wrapText="1"/>
    </xf>
    <xf numFmtId="2" fontId="47" fillId="0" borderId="6" xfId="0" applyNumberFormat="1" applyFont="1" applyFill="1" applyBorder="1" applyAlignment="1">
      <alignment horizontal="center" vertical="center"/>
    </xf>
    <xf numFmtId="44" fontId="47" fillId="0" borderId="6" xfId="16" applyFont="1" applyFill="1" applyBorder="1" applyAlignment="1" applyProtection="1">
      <alignment horizontal="center" vertical="center"/>
    </xf>
    <xf numFmtId="44" fontId="47" fillId="0" borderId="6" xfId="16" applyFont="1" applyFill="1" applyBorder="1" applyAlignment="1">
      <alignment horizontal="center" vertical="center"/>
    </xf>
    <xf numFmtId="44" fontId="47" fillId="0" borderId="13" xfId="16" applyFont="1" applyFill="1" applyBorder="1" applyAlignment="1" applyProtection="1">
      <alignment vertical="center"/>
    </xf>
    <xf numFmtId="49" fontId="47" fillId="0" borderId="6" xfId="0" applyNumberFormat="1" applyFont="1" applyFill="1" applyBorder="1" applyAlignment="1">
      <alignment horizontal="center" vertical="center"/>
    </xf>
    <xf numFmtId="4" fontId="16" fillId="3" borderId="0" xfId="2" applyNumberFormat="1" applyFont="1" applyFill="1" applyBorder="1" applyProtection="1"/>
    <xf numFmtId="165" fontId="11" fillId="0" borderId="44" xfId="7" applyNumberFormat="1" applyFont="1" applyBorder="1" applyAlignment="1">
      <alignment horizontal="center"/>
    </xf>
    <xf numFmtId="165" fontId="11" fillId="0" borderId="6" xfId="8" applyNumberFormat="1" applyFont="1" applyBorder="1" applyAlignment="1">
      <alignment horizontal="center"/>
    </xf>
    <xf numFmtId="10" fontId="11" fillId="0" borderId="6" xfId="8" applyNumberFormat="1" applyFont="1" applyBorder="1" applyAlignment="1">
      <alignment horizontal="center"/>
    </xf>
    <xf numFmtId="10" fontId="11" fillId="0" borderId="28" xfId="7" applyNumberFormat="1" applyFont="1" applyBorder="1" applyAlignment="1">
      <alignment horizontal="center"/>
    </xf>
    <xf numFmtId="165" fontId="11" fillId="0" borderId="13" xfId="7" applyNumberFormat="1" applyFont="1" applyBorder="1" applyAlignment="1">
      <alignment horizontal="center"/>
    </xf>
    <xf numFmtId="165" fontId="6" fillId="0" borderId="6" xfId="7" applyNumberFormat="1" applyFont="1" applyBorder="1" applyAlignment="1">
      <alignment horizontal="center"/>
    </xf>
    <xf numFmtId="0" fontId="29" fillId="2" borderId="0" xfId="6" applyFont="1" applyFill="1" applyBorder="1" applyAlignment="1">
      <alignment horizontal="center" vertical="center" wrapText="1"/>
    </xf>
    <xf numFmtId="0" fontId="29" fillId="2" borderId="26" xfId="6" applyFont="1" applyFill="1" applyBorder="1" applyAlignment="1">
      <alignment horizontal="center" vertical="top" wrapText="1"/>
    </xf>
    <xf numFmtId="2" fontId="47" fillId="0" borderId="18" xfId="0" applyNumberFormat="1" applyFont="1" applyFill="1" applyBorder="1" applyAlignment="1">
      <alignment horizontal="center" vertical="center"/>
    </xf>
    <xf numFmtId="44" fontId="47" fillId="0" borderId="18" xfId="16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left" vertical="center" wrapText="1"/>
    </xf>
    <xf numFmtId="0" fontId="21" fillId="0" borderId="14" xfId="0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left" vertical="center" wrapText="1"/>
    </xf>
    <xf numFmtId="0" fontId="21" fillId="0" borderId="6" xfId="0" applyFont="1" applyFill="1" applyBorder="1" applyAlignment="1">
      <alignment horizontal="center" vertical="center"/>
    </xf>
    <xf numFmtId="2" fontId="21" fillId="0" borderId="18" xfId="0" applyNumberFormat="1" applyFont="1" applyFill="1" applyBorder="1" applyAlignment="1">
      <alignment horizontal="center" vertical="center"/>
    </xf>
    <xf numFmtId="2" fontId="21" fillId="0" borderId="11" xfId="0" applyNumberFormat="1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 wrapText="1"/>
    </xf>
    <xf numFmtId="2" fontId="21" fillId="0" borderId="6" xfId="0" applyNumberFormat="1" applyFont="1" applyFill="1" applyBorder="1" applyAlignment="1">
      <alignment horizontal="center" vertical="center"/>
    </xf>
    <xf numFmtId="0" fontId="21" fillId="0" borderId="13" xfId="0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left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/>
    </xf>
    <xf numFmtId="0" fontId="3" fillId="0" borderId="0" xfId="10" applyBorder="1" applyAlignment="1">
      <alignment horizontal="center" vertical="center"/>
    </xf>
    <xf numFmtId="10" fontId="3" fillId="0" borderId="0" xfId="10" applyNumberFormat="1" applyBorder="1"/>
    <xf numFmtId="0" fontId="30" fillId="0" borderId="0" xfId="1" applyFont="1" applyBorder="1" applyAlignment="1">
      <alignment vertical="center" wrapText="1"/>
    </xf>
    <xf numFmtId="0" fontId="10" fillId="0" borderId="0" xfId="10" applyFont="1" applyAlignment="1"/>
    <xf numFmtId="0" fontId="3" fillId="0" borderId="15" xfId="10" applyBorder="1"/>
    <xf numFmtId="0" fontId="3" fillId="0" borderId="16" xfId="10" applyBorder="1"/>
    <xf numFmtId="0" fontId="1" fillId="0" borderId="15" xfId="10" applyFont="1" applyBorder="1"/>
    <xf numFmtId="0" fontId="15" fillId="0" borderId="0" xfId="10" applyFont="1" applyBorder="1"/>
    <xf numFmtId="0" fontId="3" fillId="0" borderId="15" xfId="10" applyBorder="1" applyAlignment="1"/>
    <xf numFmtId="0" fontId="3" fillId="0" borderId="0" xfId="10" applyBorder="1" applyAlignment="1"/>
    <xf numFmtId="0" fontId="3" fillId="0" borderId="16" xfId="10" applyBorder="1" applyAlignment="1"/>
    <xf numFmtId="0" fontId="3" fillId="0" borderId="0" xfId="10" applyBorder="1" applyAlignment="1">
      <alignment horizontal="right"/>
    </xf>
    <xf numFmtId="0" fontId="3" fillId="0" borderId="16" xfId="10" applyBorder="1" applyAlignment="1">
      <alignment horizontal="center" vertical="center"/>
    </xf>
    <xf numFmtId="10" fontId="3" fillId="0" borderId="16" xfId="10" applyNumberFormat="1" applyBorder="1"/>
    <xf numFmtId="0" fontId="3" fillId="0" borderId="25" xfId="10" applyBorder="1"/>
    <xf numFmtId="0" fontId="36" fillId="0" borderId="26" xfId="10" applyFont="1" applyBorder="1" applyAlignment="1">
      <alignment horizontal="right" vertical="center"/>
    </xf>
    <xf numFmtId="10" fontId="9" fillId="0" borderId="26" xfId="8" applyNumberFormat="1" applyFont="1" applyBorder="1" applyAlignment="1">
      <alignment horizontal="center" vertical="center"/>
    </xf>
    <xf numFmtId="0" fontId="0" fillId="0" borderId="16" xfId="0" applyBorder="1"/>
    <xf numFmtId="10" fontId="10" fillId="0" borderId="11" xfId="0" applyNumberFormat="1" applyFont="1" applyFill="1" applyBorder="1" applyAlignment="1">
      <alignment horizontal="left" vertical="distributed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5" xfId="0" applyBorder="1"/>
    <xf numFmtId="0" fontId="0" fillId="0" borderId="0" xfId="0" applyBorder="1"/>
    <xf numFmtId="0" fontId="0" fillId="0" borderId="25" xfId="0" applyBorder="1"/>
    <xf numFmtId="0" fontId="0" fillId="0" borderId="26" xfId="0" applyBorder="1"/>
    <xf numFmtId="0" fontId="0" fillId="0" borderId="30" xfId="0" applyBorder="1"/>
    <xf numFmtId="0" fontId="13" fillId="0" borderId="15" xfId="0" applyFont="1" applyBorder="1"/>
    <xf numFmtId="44" fontId="48" fillId="0" borderId="0" xfId="16" applyFont="1" applyAlignment="1"/>
    <xf numFmtId="0" fontId="9" fillId="0" borderId="14" xfId="3" applyFont="1" applyFill="1" applyBorder="1" applyAlignment="1">
      <alignment horizontal="center" vertical="center"/>
    </xf>
    <xf numFmtId="0" fontId="9" fillId="0" borderId="6" xfId="3" applyFont="1" applyFill="1" applyBorder="1" applyAlignment="1">
      <alignment horizontal="center" vertical="center"/>
    </xf>
    <xf numFmtId="0" fontId="9" fillId="0" borderId="13" xfId="3" applyFont="1" applyFill="1" applyBorder="1" applyAlignment="1">
      <alignment horizontal="center" vertical="center"/>
    </xf>
    <xf numFmtId="0" fontId="16" fillId="4" borderId="6" xfId="2" applyFont="1" applyFill="1" applyBorder="1" applyAlignment="1" applyProtection="1">
      <alignment horizontal="center" vertical="center"/>
    </xf>
    <xf numFmtId="0" fontId="16" fillId="4" borderId="13" xfId="2" applyFont="1" applyFill="1" applyBorder="1" applyAlignment="1" applyProtection="1">
      <alignment horizontal="center" vertical="center"/>
    </xf>
    <xf numFmtId="0" fontId="16" fillId="3" borderId="33" xfId="2" applyFont="1" applyFill="1" applyBorder="1" applyAlignment="1" applyProtection="1">
      <alignment horizontal="right"/>
    </xf>
    <xf numFmtId="0" fontId="16" fillId="3" borderId="1" xfId="2" applyFont="1" applyFill="1" applyBorder="1" applyAlignment="1" applyProtection="1">
      <alignment horizontal="right"/>
    </xf>
    <xf numFmtId="0" fontId="16" fillId="3" borderId="20" xfId="2" applyFont="1" applyFill="1" applyBorder="1" applyAlignment="1" applyProtection="1">
      <alignment horizontal="right"/>
    </xf>
    <xf numFmtId="0" fontId="10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center" vertical="center"/>
    </xf>
    <xf numFmtId="4" fontId="10" fillId="0" borderId="13" xfId="0" applyNumberFormat="1" applyFont="1" applyBorder="1" applyAlignment="1">
      <alignment horizontal="center" vertical="center"/>
    </xf>
    <xf numFmtId="4" fontId="10" fillId="0" borderId="28" xfId="0" applyNumberFormat="1" applyFont="1" applyBorder="1" applyAlignment="1">
      <alignment horizontal="center" vertical="center"/>
    </xf>
    <xf numFmtId="4" fontId="10" fillId="0" borderId="3" xfId="0" applyNumberFormat="1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 wrapText="1"/>
    </xf>
    <xf numFmtId="0" fontId="19" fillId="0" borderId="40" xfId="0" applyFont="1" applyBorder="1" applyAlignment="1">
      <alignment horizontal="center" vertical="center" wrapText="1"/>
    </xf>
    <xf numFmtId="0" fontId="10" fillId="0" borderId="49" xfId="0" applyFont="1" applyFill="1" applyBorder="1" applyAlignment="1">
      <alignment horizontal="left" vertical="distributed"/>
    </xf>
    <xf numFmtId="0" fontId="8" fillId="0" borderId="34" xfId="0" applyFont="1" applyBorder="1"/>
    <xf numFmtId="0" fontId="8" fillId="0" borderId="50" xfId="0" applyFont="1" applyBorder="1"/>
    <xf numFmtId="0" fontId="10" fillId="0" borderId="32" xfId="0" applyFont="1" applyFill="1" applyBorder="1" applyAlignment="1">
      <alignment horizontal="left" vertical="distributed" wrapText="1"/>
    </xf>
    <xf numFmtId="0" fontId="8" fillId="0" borderId="21" xfId="0" applyFont="1" applyBorder="1"/>
    <xf numFmtId="0" fontId="8" fillId="0" borderId="18" xfId="0" applyFont="1" applyBorder="1"/>
    <xf numFmtId="0" fontId="10" fillId="0" borderId="33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10" fillId="0" borderId="31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17" xfId="0" applyFont="1" applyFill="1" applyBorder="1" applyAlignment="1">
      <alignment horizontal="left" vertical="distributed"/>
    </xf>
    <xf numFmtId="0" fontId="8" fillId="0" borderId="11" xfId="0" applyFont="1" applyBorder="1"/>
    <xf numFmtId="10" fontId="10" fillId="0" borderId="17" xfId="0" applyNumberFormat="1" applyFont="1" applyFill="1" applyBorder="1" applyAlignment="1">
      <alignment horizontal="left" vertical="distributed"/>
    </xf>
    <xf numFmtId="10" fontId="10" fillId="0" borderId="11" xfId="0" applyNumberFormat="1" applyFont="1" applyFill="1" applyBorder="1" applyAlignment="1">
      <alignment horizontal="left" vertical="distributed"/>
    </xf>
    <xf numFmtId="0" fontId="42" fillId="6" borderId="38" xfId="0" applyFont="1" applyFill="1" applyBorder="1" applyAlignment="1">
      <alignment horizontal="center" vertical="distributed"/>
    </xf>
    <xf numFmtId="0" fontId="42" fillId="6" borderId="39" xfId="0" applyFont="1" applyFill="1" applyBorder="1" applyAlignment="1">
      <alignment horizontal="center" vertical="distributed"/>
    </xf>
    <xf numFmtId="0" fontId="42" fillId="6" borderId="40" xfId="0" applyFont="1" applyFill="1" applyBorder="1" applyAlignment="1">
      <alignment horizontal="center" vertical="distributed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7" fillId="0" borderId="37" xfId="0" applyFont="1" applyBorder="1" applyAlignment="1">
      <alignment vertical="center"/>
    </xf>
    <xf numFmtId="0" fontId="16" fillId="8" borderId="32" xfId="2" applyFont="1" applyFill="1" applyBorder="1" applyAlignment="1" applyProtection="1">
      <alignment horizontal="right"/>
    </xf>
    <xf numFmtId="0" fontId="16" fillId="8" borderId="21" xfId="2" applyFont="1" applyFill="1" applyBorder="1" applyAlignment="1" applyProtection="1">
      <alignment horizontal="right"/>
    </xf>
    <xf numFmtId="0" fontId="16" fillId="8" borderId="18" xfId="2" applyFont="1" applyFill="1" applyBorder="1" applyAlignment="1" applyProtection="1">
      <alignment horizontal="right"/>
    </xf>
    <xf numFmtId="0" fontId="10" fillId="0" borderId="10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6" fillId="3" borderId="14" xfId="2" applyFont="1" applyFill="1" applyBorder="1" applyAlignment="1" applyProtection="1">
      <alignment horizontal="right"/>
    </xf>
    <xf numFmtId="0" fontId="16" fillId="3" borderId="6" xfId="2" applyFont="1" applyFill="1" applyBorder="1" applyAlignment="1" applyProtection="1">
      <alignment horizontal="right"/>
    </xf>
    <xf numFmtId="0" fontId="8" fillId="0" borderId="1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5" fillId="0" borderId="26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/>
    </xf>
    <xf numFmtId="0" fontId="7" fillId="0" borderId="25" xfId="0" applyFont="1" applyBorder="1" applyAlignment="1">
      <alignment horizontal="center" vertical="center"/>
    </xf>
    <xf numFmtId="0" fontId="18" fillId="0" borderId="22" xfId="0" applyFont="1" applyFill="1" applyBorder="1" applyAlignment="1">
      <alignment horizontal="center" vertical="center"/>
    </xf>
    <xf numFmtId="0" fontId="18" fillId="0" borderId="9" xfId="0" applyFont="1" applyFill="1" applyBorder="1" applyAlignment="1">
      <alignment horizontal="center" vertical="center"/>
    </xf>
    <xf numFmtId="0" fontId="18" fillId="0" borderId="23" xfId="0" applyFont="1" applyFill="1" applyBorder="1" applyAlignment="1">
      <alignment horizontal="center" vertical="center"/>
    </xf>
    <xf numFmtId="0" fontId="18" fillId="0" borderId="16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10" fillId="0" borderId="27" xfId="0" applyFont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1" xfId="0" applyBorder="1" applyAlignment="1">
      <alignment horizontal="center"/>
    </xf>
    <xf numFmtId="0" fontId="18" fillId="0" borderId="32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7" fillId="3" borderId="17" xfId="0" applyFont="1" applyFill="1" applyBorder="1" applyAlignment="1">
      <alignment horizontal="center" vertical="center"/>
    </xf>
    <xf numFmtId="0" fontId="17" fillId="3" borderId="11" xfId="0" applyFont="1" applyFill="1" applyBorder="1" applyAlignment="1">
      <alignment horizontal="center" vertical="center"/>
    </xf>
    <xf numFmtId="0" fontId="12" fillId="0" borderId="32" xfId="3" applyFont="1" applyFill="1" applyBorder="1" applyAlignment="1">
      <alignment horizontal="center" vertical="center"/>
    </xf>
    <xf numFmtId="0" fontId="12" fillId="0" borderId="21" xfId="3" applyFont="1" applyFill="1" applyBorder="1" applyAlignment="1">
      <alignment horizontal="center" vertical="center"/>
    </xf>
    <xf numFmtId="0" fontId="12" fillId="0" borderId="11" xfId="3" applyFont="1" applyFill="1" applyBorder="1" applyAlignment="1">
      <alignment horizontal="center" vertical="center"/>
    </xf>
    <xf numFmtId="0" fontId="5" fillId="0" borderId="25" xfId="0" applyFont="1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30" xfId="0" applyBorder="1" applyAlignment="1">
      <alignment horizontal="left"/>
    </xf>
    <xf numFmtId="0" fontId="8" fillId="0" borderId="15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0" fillId="0" borderId="0" xfId="0"/>
    <xf numFmtId="0" fontId="0" fillId="0" borderId="16" xfId="0" applyBorder="1"/>
    <xf numFmtId="0" fontId="16" fillId="4" borderId="17" xfId="0" applyFont="1" applyFill="1" applyBorder="1" applyAlignment="1">
      <alignment horizontal="center" vertical="center" wrapText="1"/>
    </xf>
    <xf numFmtId="0" fontId="16" fillId="4" borderId="21" xfId="0" applyFont="1" applyFill="1" applyBorder="1" applyAlignment="1">
      <alignment horizontal="center" vertical="center" wrapText="1"/>
    </xf>
    <xf numFmtId="0" fontId="16" fillId="4" borderId="11" xfId="0" applyFont="1" applyFill="1" applyBorder="1" applyAlignment="1">
      <alignment horizontal="center" vertical="center" wrapText="1"/>
    </xf>
    <xf numFmtId="0" fontId="8" fillId="0" borderId="33" xfId="0" applyFont="1" applyBorder="1" applyAlignment="1">
      <alignment horizontal="right" vertical="center" indent="1"/>
    </xf>
    <xf numFmtId="0" fontId="8" fillId="0" borderId="1" xfId="0" applyFont="1" applyBorder="1" applyAlignment="1">
      <alignment horizontal="right" vertical="center" indent="1"/>
    </xf>
    <xf numFmtId="0" fontId="8" fillId="0" borderId="37" xfId="0" applyFont="1" applyBorder="1" applyAlignment="1">
      <alignment horizontal="right" vertical="center" indent="1"/>
    </xf>
    <xf numFmtId="0" fontId="8" fillId="0" borderId="15" xfId="0" applyFont="1" applyBorder="1" applyAlignment="1">
      <alignment horizontal="right" vertical="center" indent="1"/>
    </xf>
    <xf numFmtId="0" fontId="8" fillId="0" borderId="0" xfId="0" applyFont="1" applyBorder="1" applyAlignment="1">
      <alignment horizontal="right" vertical="center" indent="1"/>
    </xf>
    <xf numFmtId="0" fontId="8" fillId="0" borderId="16" xfId="0" applyFont="1" applyBorder="1" applyAlignment="1">
      <alignment horizontal="right" vertical="center" indent="1"/>
    </xf>
    <xf numFmtId="44" fontId="48" fillId="9" borderId="0" xfId="16" applyFont="1" applyFill="1" applyAlignment="1">
      <alignment horizontal="center"/>
    </xf>
    <xf numFmtId="44" fontId="48" fillId="0" borderId="0" xfId="16" applyFont="1" applyAlignment="1">
      <alignment horizontal="center"/>
    </xf>
    <xf numFmtId="0" fontId="37" fillId="0" borderId="0" xfId="10" applyFont="1" applyAlignment="1">
      <alignment horizontal="justify" vertical="top" wrapText="1"/>
    </xf>
    <xf numFmtId="0" fontId="3" fillId="0" borderId="15" xfId="10" applyBorder="1" applyAlignment="1">
      <alignment horizontal="left" wrapText="1"/>
    </xf>
    <xf numFmtId="0" fontId="3" fillId="0" borderId="0" xfId="10" applyBorder="1" applyAlignment="1">
      <alignment horizontal="left" wrapText="1"/>
    </xf>
    <xf numFmtId="0" fontId="3" fillId="0" borderId="16" xfId="10" applyBorder="1" applyAlignment="1">
      <alignment horizontal="left" wrapText="1"/>
    </xf>
    <xf numFmtId="0" fontId="3" fillId="0" borderId="15" xfId="10" applyBorder="1" applyAlignment="1">
      <alignment horizontal="right"/>
    </xf>
    <xf numFmtId="0" fontId="3" fillId="0" borderId="16" xfId="10" applyBorder="1" applyAlignment="1">
      <alignment horizontal="right"/>
    </xf>
    <xf numFmtId="0" fontId="36" fillId="0" borderId="7" xfId="10" applyFont="1" applyBorder="1" applyAlignment="1">
      <alignment horizontal="right" vertical="center"/>
    </xf>
    <xf numFmtId="0" fontId="36" fillId="0" borderId="24" xfId="10" applyFont="1" applyBorder="1" applyAlignment="1">
      <alignment horizontal="right" vertical="center"/>
    </xf>
    <xf numFmtId="0" fontId="36" fillId="0" borderId="25" xfId="10" applyFont="1" applyBorder="1" applyAlignment="1">
      <alignment horizontal="right" vertical="center"/>
    </xf>
    <xf numFmtId="0" fontId="36" fillId="0" borderId="42" xfId="10" applyFont="1" applyBorder="1" applyAlignment="1">
      <alignment horizontal="right" vertical="center"/>
    </xf>
    <xf numFmtId="10" fontId="9" fillId="0" borderId="44" xfId="8" applyNumberFormat="1" applyFont="1" applyBorder="1" applyAlignment="1">
      <alignment horizontal="center" vertical="center"/>
    </xf>
    <xf numFmtId="10" fontId="9" fillId="0" borderId="45" xfId="8" applyNumberFormat="1" applyFont="1" applyBorder="1" applyAlignment="1">
      <alignment horizontal="center" vertical="center"/>
    </xf>
    <xf numFmtId="10" fontId="9" fillId="0" borderId="47" xfId="8" applyNumberFormat="1" applyFont="1" applyBorder="1" applyAlignment="1">
      <alignment horizontal="center" vertical="center"/>
    </xf>
    <xf numFmtId="10" fontId="9" fillId="0" borderId="48" xfId="8" applyNumberFormat="1" applyFont="1" applyBorder="1" applyAlignment="1">
      <alignment horizontal="center" vertical="center"/>
    </xf>
    <xf numFmtId="0" fontId="3" fillId="0" borderId="0" xfId="10" applyBorder="1" applyAlignment="1">
      <alignment horizontal="center" vertical="center"/>
    </xf>
    <xf numFmtId="0" fontId="3" fillId="0" borderId="0" xfId="10" applyBorder="1" applyAlignment="1">
      <alignment horizontal="center"/>
    </xf>
    <xf numFmtId="0" fontId="3" fillId="0" borderId="16" xfId="10" applyBorder="1" applyAlignment="1">
      <alignment horizontal="center"/>
    </xf>
    <xf numFmtId="0" fontId="30" fillId="0" borderId="7" xfId="1" applyFont="1" applyBorder="1" applyAlignment="1">
      <alignment horizontal="center" vertical="center" wrapText="1"/>
    </xf>
    <xf numFmtId="0" fontId="30" fillId="0" borderId="8" xfId="1" applyFont="1" applyBorder="1" applyAlignment="1">
      <alignment horizontal="center" vertical="center" wrapText="1"/>
    </xf>
    <xf numFmtId="0" fontId="30" fillId="0" borderId="9" xfId="1" applyFont="1" applyBorder="1" applyAlignment="1">
      <alignment horizontal="center" vertical="center" wrapText="1"/>
    </xf>
    <xf numFmtId="0" fontId="10" fillId="0" borderId="15" xfId="10" applyFont="1" applyBorder="1" applyAlignment="1">
      <alignment horizontal="center"/>
    </xf>
    <xf numFmtId="0" fontId="10" fillId="0" borderId="0" xfId="10" applyFont="1" applyBorder="1" applyAlignment="1">
      <alignment horizontal="center"/>
    </xf>
    <xf numFmtId="0" fontId="10" fillId="0" borderId="16" xfId="10" applyFont="1" applyBorder="1" applyAlignment="1">
      <alignment horizontal="center"/>
    </xf>
    <xf numFmtId="0" fontId="36" fillId="5" borderId="7" xfId="10" applyFont="1" applyFill="1" applyBorder="1" applyAlignment="1">
      <alignment horizontal="right" vertical="center"/>
    </xf>
    <xf numFmtId="0" fontId="36" fillId="5" borderId="24" xfId="10" applyFont="1" applyFill="1" applyBorder="1" applyAlignment="1">
      <alignment horizontal="right" vertical="center"/>
    </xf>
    <xf numFmtId="0" fontId="36" fillId="5" borderId="25" xfId="10" applyFont="1" applyFill="1" applyBorder="1" applyAlignment="1">
      <alignment horizontal="right" vertical="center"/>
    </xf>
    <xf numFmtId="0" fontId="36" fillId="5" borderId="42" xfId="10" applyFont="1" applyFill="1" applyBorder="1" applyAlignment="1">
      <alignment horizontal="right" vertical="center"/>
    </xf>
    <xf numFmtId="10" fontId="9" fillId="5" borderId="44" xfId="8" applyNumberFormat="1" applyFont="1" applyFill="1" applyBorder="1" applyAlignment="1">
      <alignment horizontal="center" vertical="center"/>
    </xf>
    <xf numFmtId="10" fontId="9" fillId="5" borderId="45" xfId="8" applyNumberFormat="1" applyFont="1" applyFill="1" applyBorder="1" applyAlignment="1">
      <alignment horizontal="center" vertical="center"/>
    </xf>
    <xf numFmtId="10" fontId="9" fillId="5" borderId="47" xfId="8" applyNumberFormat="1" applyFont="1" applyFill="1" applyBorder="1" applyAlignment="1">
      <alignment horizontal="center" vertical="center"/>
    </xf>
    <xf numFmtId="10" fontId="9" fillId="5" borderId="48" xfId="8" applyNumberFormat="1" applyFont="1" applyFill="1" applyBorder="1" applyAlignment="1">
      <alignment horizontal="center" vertical="center"/>
    </xf>
    <xf numFmtId="0" fontId="27" fillId="2" borderId="0" xfId="6" applyFont="1" applyFill="1" applyBorder="1" applyAlignment="1">
      <alignment horizontal="right" vertical="center" indent="1"/>
    </xf>
    <xf numFmtId="0" fontId="27" fillId="2" borderId="16" xfId="6" applyFont="1" applyFill="1" applyBorder="1" applyAlignment="1">
      <alignment horizontal="right" vertical="center" indent="1"/>
    </xf>
    <xf numFmtId="0" fontId="29" fillId="2" borderId="0" xfId="6" applyFont="1" applyFill="1" applyBorder="1" applyAlignment="1">
      <alignment horizontal="center" vertical="center"/>
    </xf>
    <xf numFmtId="0" fontId="29" fillId="2" borderId="26" xfId="6" applyFont="1" applyFill="1" applyBorder="1" applyAlignment="1">
      <alignment horizontal="center" vertical="top"/>
    </xf>
    <xf numFmtId="0" fontId="4" fillId="0" borderId="0" xfId="6" applyBorder="1" applyAlignment="1">
      <alignment horizontal="center"/>
    </xf>
    <xf numFmtId="0" fontId="4" fillId="0" borderId="16" xfId="6" applyBorder="1" applyAlignment="1">
      <alignment horizontal="center"/>
    </xf>
    <xf numFmtId="0" fontId="11" fillId="0" borderId="44" xfId="6" applyFont="1" applyBorder="1" applyAlignment="1">
      <alignment horizontal="left"/>
    </xf>
    <xf numFmtId="0" fontId="11" fillId="0" borderId="6" xfId="6" applyFont="1" applyBorder="1" applyAlignment="1">
      <alignment horizontal="left"/>
    </xf>
    <xf numFmtId="0" fontId="11" fillId="0" borderId="28" xfId="6" applyFont="1" applyBorder="1" applyAlignment="1">
      <alignment horizontal="left"/>
    </xf>
    <xf numFmtId="0" fontId="4" fillId="2" borderId="4" xfId="6" applyFill="1" applyBorder="1" applyAlignment="1">
      <alignment horizontal="center"/>
    </xf>
    <xf numFmtId="0" fontId="28" fillId="2" borderId="0" xfId="6" applyFont="1" applyFill="1" applyBorder="1" applyAlignment="1">
      <alignment horizontal="center" vertical="center" wrapText="1"/>
    </xf>
    <xf numFmtId="0" fontId="10" fillId="0" borderId="33" xfId="6" applyFont="1" applyBorder="1" applyAlignment="1">
      <alignment horizontal="center" vertical="center"/>
    </xf>
    <xf numFmtId="0" fontId="10" fillId="0" borderId="31" xfId="6" applyFont="1" applyBorder="1" applyAlignment="1">
      <alignment horizontal="center" vertical="center"/>
    </xf>
    <xf numFmtId="0" fontId="11" fillId="0" borderId="2" xfId="6" applyFont="1" applyBorder="1" applyAlignment="1">
      <alignment horizontal="left" vertical="center"/>
    </xf>
    <xf numFmtId="0" fontId="11" fillId="0" borderId="1" xfId="6" applyFont="1" applyBorder="1" applyAlignment="1">
      <alignment horizontal="left" vertical="center"/>
    </xf>
    <xf numFmtId="0" fontId="11" fillId="0" borderId="20" xfId="6" applyFont="1" applyBorder="1" applyAlignment="1">
      <alignment horizontal="left" vertical="center"/>
    </xf>
    <xf numFmtId="0" fontId="11" fillId="0" borderId="19" xfId="6" applyFont="1" applyBorder="1" applyAlignment="1">
      <alignment horizontal="left" vertical="center"/>
    </xf>
    <xf numFmtId="0" fontId="11" fillId="0" borderId="4" xfId="6" applyFont="1" applyBorder="1" applyAlignment="1">
      <alignment horizontal="left" vertical="center"/>
    </xf>
    <xf numFmtId="0" fontId="11" fillId="0" borderId="5" xfId="6" applyFont="1" applyBorder="1" applyAlignment="1">
      <alignment horizontal="left" vertical="center"/>
    </xf>
    <xf numFmtId="165" fontId="6" fillId="0" borderId="28" xfId="7" applyNumberFormat="1" applyFont="1" applyBorder="1" applyAlignment="1">
      <alignment horizontal="center"/>
    </xf>
    <xf numFmtId="165" fontId="6" fillId="0" borderId="29" xfId="7" applyNumberFormat="1" applyFont="1" applyBorder="1" applyAlignment="1">
      <alignment horizontal="center"/>
    </xf>
    <xf numFmtId="165" fontId="6" fillId="0" borderId="3" xfId="7" applyNumberFormat="1" applyFont="1" applyBorder="1" applyAlignment="1">
      <alignment horizontal="center"/>
    </xf>
    <xf numFmtId="0" fontId="23" fillId="2" borderId="8" xfId="6" applyFont="1" applyFill="1" applyBorder="1" applyAlignment="1">
      <alignment horizontal="center"/>
    </xf>
    <xf numFmtId="0" fontId="23" fillId="2" borderId="9" xfId="6" applyFont="1" applyFill="1" applyBorder="1" applyAlignment="1">
      <alignment horizontal="center"/>
    </xf>
    <xf numFmtId="0" fontId="4" fillId="2" borderId="0" xfId="6" applyFont="1" applyFill="1" applyBorder="1" applyAlignment="1">
      <alignment horizontal="center"/>
    </xf>
    <xf numFmtId="0" fontId="4" fillId="2" borderId="16" xfId="6" applyFont="1" applyFill="1" applyBorder="1" applyAlignment="1">
      <alignment horizontal="center"/>
    </xf>
    <xf numFmtId="0" fontId="10" fillId="0" borderId="38" xfId="6" applyFont="1" applyBorder="1" applyAlignment="1">
      <alignment horizontal="center"/>
    </xf>
    <xf numFmtId="0" fontId="10" fillId="0" borderId="39" xfId="6" applyFont="1" applyBorder="1" applyAlignment="1">
      <alignment horizontal="center"/>
    </xf>
    <xf numFmtId="0" fontId="10" fillId="0" borderId="40" xfId="6" applyFont="1" applyBorder="1" applyAlignment="1">
      <alignment horizontal="center"/>
    </xf>
    <xf numFmtId="0" fontId="13" fillId="2" borderId="38" xfId="6" applyFont="1" applyFill="1" applyBorder="1" applyAlignment="1">
      <alignment horizontal="center" vertical="top" wrapText="1"/>
    </xf>
    <xf numFmtId="0" fontId="13" fillId="2" borderId="39" xfId="6" applyFont="1" applyFill="1" applyBorder="1" applyAlignment="1">
      <alignment horizontal="center" vertical="top" wrapText="1"/>
    </xf>
    <xf numFmtId="0" fontId="13" fillId="2" borderId="40" xfId="6" applyFont="1" applyFill="1" applyBorder="1" applyAlignment="1">
      <alignment horizontal="center" vertical="top" wrapText="1"/>
    </xf>
    <xf numFmtId="0" fontId="13" fillId="0" borderId="6" xfId="6" applyFont="1" applyBorder="1" applyAlignment="1">
      <alignment horizontal="center" vertical="center"/>
    </xf>
    <xf numFmtId="0" fontId="24" fillId="0" borderId="32" xfId="6" applyFont="1" applyBorder="1" applyAlignment="1">
      <alignment horizontal="center" vertical="center"/>
    </xf>
    <xf numFmtId="0" fontId="24" fillId="0" borderId="21" xfId="6" applyFont="1" applyBorder="1" applyAlignment="1">
      <alignment horizontal="center" vertical="center"/>
    </xf>
    <xf numFmtId="0" fontId="24" fillId="0" borderId="11" xfId="6" applyFont="1" applyBorder="1" applyAlignment="1">
      <alignment horizontal="center" vertical="center"/>
    </xf>
    <xf numFmtId="0" fontId="10" fillId="0" borderId="35" xfId="6" applyFont="1" applyBorder="1" applyAlignment="1">
      <alignment horizontal="center" vertical="center"/>
    </xf>
    <xf numFmtId="0" fontId="4" fillId="0" borderId="12" xfId="6" applyBorder="1" applyAlignment="1">
      <alignment vertical="center"/>
    </xf>
  </cellXfs>
  <cellStyles count="17">
    <cellStyle name="Moeda" xfId="16" builtinId="4"/>
    <cellStyle name="Normal" xfId="0" builtinId="0"/>
    <cellStyle name="Normal 10 3" xfId="1"/>
    <cellStyle name="Normal 2" xfId="6"/>
    <cellStyle name="Normal 2 2" xfId="12"/>
    <cellStyle name="Normal 3" xfId="9"/>
    <cellStyle name="Normal 3 2" xfId="10"/>
    <cellStyle name="Normal 3 3" xfId="13"/>
    <cellStyle name="Normal_ORÇAMENTO-HAB" xfId="2"/>
    <cellStyle name="Normal_R505N" xfId="3"/>
    <cellStyle name="Porcentagem" xfId="4" builtinId="5"/>
    <cellStyle name="Porcentagem 2" xfId="8"/>
    <cellStyle name="Porcentagem 2 2 2" xfId="5"/>
    <cellStyle name="Separador de milhares 3" xfId="15"/>
    <cellStyle name="Vírgula 2" xfId="7"/>
    <cellStyle name="Vírgula 2 2" xfId="11"/>
    <cellStyle name="Vírgula 2 3" xfId="14"/>
  </cellStyles>
  <dxfs count="9">
    <dxf>
      <font>
        <b val="0"/>
        <i val="0"/>
        <condense val="0"/>
        <extend val="0"/>
      </font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/>
        <condense val="0"/>
        <extend val="0"/>
      </font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</font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b/>
        <i/>
        <condense val="0"/>
        <extend val="0"/>
      </font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</font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ont>
        <b/>
        <i/>
        <condense val="0"/>
        <extend val="0"/>
      </font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276225</xdr:colOff>
          <xdr:row>1</xdr:row>
          <xdr:rowOff>38100</xdr:rowOff>
        </xdr:from>
        <xdr:to>
          <xdr:col>2</xdr:col>
          <xdr:colOff>200025</xdr:colOff>
          <xdr:row>2</xdr:row>
          <xdr:rowOff>295275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0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172159</xdr:colOff>
      <xdr:row>1</xdr:row>
      <xdr:rowOff>36943</xdr:rowOff>
    </xdr:from>
    <xdr:to>
      <xdr:col>4</xdr:col>
      <xdr:colOff>418818</xdr:colOff>
      <xdr:row>3</xdr:row>
      <xdr:rowOff>224116</xdr:rowOff>
    </xdr:to>
    <xdr:pic>
      <xdr:nvPicPr>
        <xdr:cNvPr id="5" name="Imagem 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87659" y="205031"/>
          <a:ext cx="851777" cy="7810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126999</xdr:rowOff>
    </xdr:from>
    <xdr:to>
      <xdr:col>10</xdr:col>
      <xdr:colOff>460375</xdr:colOff>
      <xdr:row>59</xdr:row>
      <xdr:rowOff>100034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E751664-3E92-4DA0-9497-B3209637928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6123"/>
        <a:stretch/>
      </xdr:blipFill>
      <xdr:spPr>
        <a:xfrm>
          <a:off x="238125" y="126999"/>
          <a:ext cx="6254750" cy="9339285"/>
        </a:xfrm>
        <a:prstGeom prst="rect">
          <a:avLst/>
        </a:prstGeom>
      </xdr:spPr>
    </xdr:pic>
    <xdr:clientData/>
  </xdr:twoCellAnchor>
  <xdr:twoCellAnchor editAs="oneCell">
    <xdr:from>
      <xdr:col>0</xdr:col>
      <xdr:colOff>380999</xdr:colOff>
      <xdr:row>58</xdr:row>
      <xdr:rowOff>79375</xdr:rowOff>
    </xdr:from>
    <xdr:to>
      <xdr:col>10</xdr:col>
      <xdr:colOff>523875</xdr:colOff>
      <xdr:row>88</xdr:row>
      <xdr:rowOff>38548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AAA63358-4DA2-45F2-AEE0-308DB012A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7835" b="26977"/>
        <a:stretch/>
      </xdr:blipFill>
      <xdr:spPr>
        <a:xfrm>
          <a:off x="380999" y="9286875"/>
          <a:ext cx="6175376" cy="5547173"/>
        </a:xfrm>
        <a:prstGeom prst="rect">
          <a:avLst/>
        </a:prstGeom>
      </xdr:spPr>
    </xdr:pic>
    <xdr:clientData/>
  </xdr:twoCellAnchor>
  <xdr:twoCellAnchor editAs="oneCell">
    <xdr:from>
      <xdr:col>11</xdr:col>
      <xdr:colOff>127000</xdr:colOff>
      <xdr:row>1</xdr:row>
      <xdr:rowOff>0</xdr:rowOff>
    </xdr:from>
    <xdr:to>
      <xdr:col>22</xdr:col>
      <xdr:colOff>392671</xdr:colOff>
      <xdr:row>60</xdr:row>
      <xdr:rowOff>142875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A96E17D5-FF29-4E9D-A1FC-6FFFC07D22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762750" y="158750"/>
          <a:ext cx="6901421" cy="9509125"/>
        </a:xfrm>
        <a:prstGeom prst="rect">
          <a:avLst/>
        </a:prstGeom>
      </xdr:spPr>
    </xdr:pic>
    <xdr:clientData/>
  </xdr:twoCellAnchor>
  <xdr:twoCellAnchor editAs="oneCell">
    <xdr:from>
      <xdr:col>11</xdr:col>
      <xdr:colOff>158750</xdr:colOff>
      <xdr:row>60</xdr:row>
      <xdr:rowOff>79375</xdr:rowOff>
    </xdr:from>
    <xdr:to>
      <xdr:col>22</xdr:col>
      <xdr:colOff>480680</xdr:colOff>
      <xdr:row>71</xdr:row>
      <xdr:rowOff>65829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5A4A8055-AA81-40E3-AE48-8816A4662A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794500" y="9604375"/>
          <a:ext cx="6957680" cy="1732704"/>
        </a:xfrm>
        <a:prstGeom prst="rect">
          <a:avLst/>
        </a:prstGeom>
      </xdr:spPr>
    </xdr:pic>
    <xdr:clientData/>
  </xdr:twoCellAnchor>
  <xdr:twoCellAnchor editAs="oneCell">
    <xdr:from>
      <xdr:col>23</xdr:col>
      <xdr:colOff>79374</xdr:colOff>
      <xdr:row>4</xdr:row>
      <xdr:rowOff>79375</xdr:rowOff>
    </xdr:from>
    <xdr:to>
      <xdr:col>33</xdr:col>
      <xdr:colOff>953637</xdr:colOff>
      <xdr:row>68</xdr:row>
      <xdr:rowOff>142875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9B61F752-F45D-4A60-9E40-765C789C98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954124" y="714375"/>
          <a:ext cx="6906763" cy="102235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40821</xdr:colOff>
      <xdr:row>0</xdr:row>
      <xdr:rowOff>61232</xdr:rowOff>
    </xdr:from>
    <xdr:to>
      <xdr:col>1</xdr:col>
      <xdr:colOff>202745</xdr:colOff>
      <xdr:row>0</xdr:row>
      <xdr:rowOff>654087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821" y="61232"/>
          <a:ext cx="774245" cy="592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442749</xdr:colOff>
      <xdr:row>44</xdr:row>
      <xdr:rowOff>485775</xdr:rowOff>
    </xdr:from>
    <xdr:ext cx="2363212" cy="609013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442749" y="9829800"/>
          <a:ext cx="2363212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_______________________________</a:t>
          </a:r>
        </a:p>
        <a:p>
          <a:pPr algn="ctr"/>
          <a:r>
            <a:rPr lang="pt-BR" sz="1100" b="1"/>
            <a:t>Rhenys da SIlva Cambraia</a:t>
          </a:r>
        </a:p>
        <a:p>
          <a:pPr algn="ctr"/>
          <a:r>
            <a:rPr lang="pt-BR" sz="1100"/>
            <a:t>Prefeito Municipal</a:t>
          </a:r>
        </a:p>
      </xdr:txBody>
    </xdr:sp>
    <xdr:clientData/>
  </xdr:oneCellAnchor>
  <xdr:oneCellAnchor>
    <xdr:from>
      <xdr:col>5</xdr:col>
      <xdr:colOff>603978</xdr:colOff>
      <xdr:row>44</xdr:row>
      <xdr:rowOff>485775</xdr:rowOff>
    </xdr:from>
    <xdr:ext cx="2152384" cy="781240"/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3665585" y="9765846"/>
          <a:ext cx="2152384" cy="781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>
              <a:solidFill>
                <a:schemeClr val="tx1"/>
              </a:solidFill>
              <a:latin typeface="+mn-lt"/>
              <a:ea typeface="+mn-ea"/>
              <a:cs typeface="+mn-cs"/>
            </a:rPr>
            <a:t>____________________________</a:t>
          </a:r>
          <a:endParaRPr lang="pt-BR"/>
        </a:p>
        <a:p>
          <a:pPr algn="ctr"/>
          <a:r>
            <a:rPr lang="pt-BR" sz="1100" b="1">
              <a:solidFill>
                <a:schemeClr val="tx1"/>
              </a:solidFill>
              <a:latin typeface="+mn-lt"/>
              <a:ea typeface="+mn-ea"/>
              <a:cs typeface="+mn-cs"/>
            </a:rPr>
            <a:t>Flávio Diórgenes Cassimiro</a:t>
          </a:r>
          <a:endParaRPr lang="pt-BR"/>
        </a:p>
        <a:p>
          <a:pPr algn="ctr"/>
          <a:r>
            <a:rPr lang="pt-BR" sz="1100">
              <a:solidFill>
                <a:schemeClr val="tx1"/>
              </a:solidFill>
              <a:latin typeface="+mn-lt"/>
              <a:ea typeface="+mn-ea"/>
              <a:cs typeface="+mn-cs"/>
            </a:rPr>
            <a:t>Assessor de Engenharia</a:t>
          </a:r>
          <a:endParaRPr lang="pt-BR"/>
        </a:p>
        <a:p>
          <a:pPr algn="ctr"/>
          <a:r>
            <a:rPr lang="pt-BR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CREA-MG: 253.560/D</a:t>
          </a:r>
          <a:endParaRPr lang="pt-BR" sz="110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419102</xdr:colOff>
      <xdr:row>0</xdr:row>
      <xdr:rowOff>19050</xdr:rowOff>
    </xdr:from>
    <xdr:to>
      <xdr:col>1</xdr:col>
      <xdr:colOff>581026</xdr:colOff>
      <xdr:row>3</xdr:row>
      <xdr:rowOff>2305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2" y="19050"/>
          <a:ext cx="771524" cy="592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0</xdr:row>
          <xdr:rowOff>171450</xdr:rowOff>
        </xdr:from>
        <xdr:to>
          <xdr:col>7</xdr:col>
          <xdr:colOff>0</xdr:colOff>
          <xdr:row>2</xdr:row>
          <xdr:rowOff>28575</xdr:rowOff>
        </xdr:to>
        <xdr:sp macro="" textlink="">
          <xdr:nvSpPr>
            <xdr:cNvPr id="3073" name="Imagem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4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TOS%20SERVIDOR\Cruzeiro%20da%20Fortaleza\Pavimenta&#231;&#227;o%20Estrada%20Jac&#250;%20-%20Cruzeiro%20da%20Fortaleza\Planilha\PO_CFF_REF%2001-2019\PO%2015.05.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DI (1)"/>
      <sheetName val="PO"/>
      <sheetName val="PLQ"/>
      <sheetName val="CFF"/>
    </sheetNames>
    <definedNames>
      <definedName name="linhaSINAPIxls" refersTo="='PO'!$X1" sheetId="2"/>
    </definedNames>
    <sheetDataSet>
      <sheetData sheetId="0">
        <row r="38">
          <cell r="A38">
            <v>43466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8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592"/>
  <sheetViews>
    <sheetView showWhiteSpace="0" view="pageBreakPreview" zoomScale="85" zoomScaleNormal="85" zoomScaleSheetLayoutView="85" workbookViewId="0">
      <selection activeCell="A43" sqref="A43:I43"/>
    </sheetView>
  </sheetViews>
  <sheetFormatPr defaultRowHeight="12.75" x14ac:dyDescent="0.2"/>
  <cols>
    <col min="1" max="1" width="8.85546875" style="3" customWidth="1"/>
    <col min="2" max="2" width="16" style="3" customWidth="1"/>
    <col min="3" max="3" width="10.140625" style="3" bestFit="1" customWidth="1"/>
    <col min="4" max="4" width="51.28515625" style="3" customWidth="1"/>
    <col min="5" max="5" width="7.5703125" style="3" customWidth="1"/>
    <col min="6" max="6" width="11.5703125" style="5" customWidth="1"/>
    <col min="7" max="7" width="17.5703125" style="5" bestFit="1" customWidth="1"/>
    <col min="8" max="8" width="19.5703125" style="5" customWidth="1"/>
    <col min="9" max="9" width="22" style="5" customWidth="1"/>
    <col min="10" max="10" width="9.140625" style="3"/>
    <col min="11" max="11" width="12.7109375" style="10" bestFit="1" customWidth="1"/>
    <col min="12" max="16384" width="9.140625" style="3"/>
  </cols>
  <sheetData>
    <row r="1" spans="1:18" ht="13.5" thickBot="1" x14ac:dyDescent="0.25"/>
    <row r="2" spans="1:18" s="103" customFormat="1" ht="75.75" customHeight="1" thickBot="1" x14ac:dyDescent="0.25">
      <c r="A2" s="219"/>
      <c r="B2" s="220"/>
      <c r="C2" s="221"/>
      <c r="D2" s="197" t="s">
        <v>74</v>
      </c>
      <c r="E2" s="198"/>
      <c r="F2" s="198"/>
      <c r="G2" s="198"/>
      <c r="H2" s="198"/>
      <c r="I2" s="199"/>
      <c r="J2" s="109"/>
      <c r="K2" s="110"/>
      <c r="L2" s="110"/>
      <c r="M2" s="102"/>
      <c r="N2" s="102"/>
      <c r="O2" s="102"/>
      <c r="P2" s="102"/>
      <c r="Q2" s="102"/>
      <c r="R2" s="102"/>
    </row>
    <row r="3" spans="1:18" s="113" customFormat="1" ht="24.95" customHeight="1" thickBot="1" x14ac:dyDescent="0.25">
      <c r="A3" s="222"/>
      <c r="B3" s="223"/>
      <c r="C3" s="224"/>
      <c r="D3" s="216" t="s">
        <v>24</v>
      </c>
      <c r="E3" s="217"/>
      <c r="F3" s="217"/>
      <c r="G3" s="217"/>
      <c r="H3" s="217"/>
      <c r="I3" s="218"/>
      <c r="J3" s="111"/>
      <c r="K3" s="111"/>
      <c r="L3" s="111"/>
      <c r="M3" s="111"/>
      <c r="N3" s="111"/>
      <c r="O3" s="111"/>
      <c r="P3" s="112"/>
      <c r="Q3" s="112"/>
      <c r="R3" s="112"/>
    </row>
    <row r="4" spans="1:18" s="106" customFormat="1" ht="24.95" customHeight="1" x14ac:dyDescent="0.2">
      <c r="A4" s="200" t="s">
        <v>92</v>
      </c>
      <c r="B4" s="201"/>
      <c r="C4" s="201"/>
      <c r="D4" s="201"/>
      <c r="E4" s="201"/>
      <c r="F4" s="201"/>
      <c r="G4" s="202"/>
      <c r="H4" s="114" t="s">
        <v>75</v>
      </c>
      <c r="I4" s="171">
        <f>BDI!D41</f>
        <v>0.27777109578306591</v>
      </c>
      <c r="J4" s="104"/>
      <c r="K4" s="104"/>
      <c r="L4" s="104"/>
      <c r="M4" s="104"/>
      <c r="N4" s="104"/>
      <c r="O4" s="104"/>
      <c r="P4" s="105"/>
      <c r="Q4" s="105"/>
      <c r="R4" s="105"/>
    </row>
    <row r="5" spans="1:18" s="106" customFormat="1" ht="24.95" customHeight="1" x14ac:dyDescent="0.2">
      <c r="A5" s="203" t="s">
        <v>93</v>
      </c>
      <c r="B5" s="204"/>
      <c r="C5" s="204"/>
      <c r="D5" s="204"/>
      <c r="E5" s="204"/>
      <c r="F5" s="204"/>
      <c r="G5" s="205"/>
      <c r="H5" s="115" t="s">
        <v>76</v>
      </c>
      <c r="I5" s="116">
        <v>0.03</v>
      </c>
      <c r="J5" s="107"/>
      <c r="K5" s="107"/>
      <c r="L5" s="107"/>
      <c r="M5" s="107"/>
      <c r="N5" s="107"/>
      <c r="O5" s="107"/>
      <c r="P5" s="105"/>
      <c r="Q5" s="105"/>
      <c r="R5" s="105"/>
    </row>
    <row r="6" spans="1:18" s="106" customFormat="1" ht="48" customHeight="1" x14ac:dyDescent="0.2">
      <c r="A6" s="206" t="s">
        <v>156</v>
      </c>
      <c r="B6" s="207"/>
      <c r="C6" s="207"/>
      <c r="D6" s="207"/>
      <c r="E6" s="207"/>
      <c r="F6" s="207"/>
      <c r="G6" s="208"/>
      <c r="H6" s="212" t="s">
        <v>77</v>
      </c>
      <c r="I6" s="213"/>
      <c r="J6" s="107"/>
      <c r="K6" s="107"/>
      <c r="L6" s="107"/>
      <c r="M6" s="107"/>
      <c r="N6" s="107"/>
      <c r="O6" s="107"/>
      <c r="P6" s="105"/>
      <c r="Q6" s="105"/>
      <c r="R6" s="105"/>
    </row>
    <row r="7" spans="1:18" s="106" customFormat="1" ht="20.100000000000001" customHeight="1" x14ac:dyDescent="0.2">
      <c r="A7" s="209"/>
      <c r="B7" s="210"/>
      <c r="C7" s="210"/>
      <c r="D7" s="210"/>
      <c r="E7" s="210"/>
      <c r="F7" s="210"/>
      <c r="G7" s="211"/>
      <c r="H7" s="214" t="s">
        <v>100</v>
      </c>
      <c r="I7" s="215"/>
      <c r="J7" s="107"/>
      <c r="K7" s="107"/>
      <c r="L7" s="107"/>
      <c r="M7" s="107"/>
      <c r="N7" s="107"/>
      <c r="O7" s="107"/>
      <c r="P7" s="105"/>
      <c r="Q7" s="105"/>
      <c r="R7" s="105"/>
    </row>
    <row r="8" spans="1:18" s="100" customFormat="1" ht="20.100000000000001" customHeight="1" x14ac:dyDescent="0.2">
      <c r="A8" s="182"/>
      <c r="B8" s="183"/>
      <c r="C8" s="183"/>
      <c r="D8" s="183"/>
      <c r="E8" s="183"/>
      <c r="F8" s="183"/>
      <c r="G8" s="183"/>
      <c r="H8" s="183"/>
      <c r="I8" s="184"/>
    </row>
    <row r="9" spans="1:18" ht="15.75" customHeight="1" x14ac:dyDescent="0.2">
      <c r="A9" s="231" t="s">
        <v>0</v>
      </c>
      <c r="B9" s="234" t="s">
        <v>10</v>
      </c>
      <c r="C9" s="235"/>
      <c r="D9" s="190" t="s">
        <v>1</v>
      </c>
      <c r="E9" s="190" t="s">
        <v>2</v>
      </c>
      <c r="F9" s="190" t="s">
        <v>3</v>
      </c>
      <c r="G9" s="193" t="s">
        <v>4</v>
      </c>
      <c r="H9" s="193"/>
      <c r="I9" s="194"/>
    </row>
    <row r="10" spans="1:18" ht="15" customHeight="1" x14ac:dyDescent="0.2">
      <c r="A10" s="232"/>
      <c r="B10" s="236"/>
      <c r="C10" s="237"/>
      <c r="D10" s="191"/>
      <c r="E10" s="191"/>
      <c r="F10" s="191"/>
      <c r="G10" s="195" t="s">
        <v>106</v>
      </c>
      <c r="H10" s="195" t="s">
        <v>7</v>
      </c>
      <c r="I10" s="101" t="s">
        <v>34</v>
      </c>
    </row>
    <row r="11" spans="1:18" ht="16.5" customHeight="1" x14ac:dyDescent="0.2">
      <c r="A11" s="233"/>
      <c r="B11" s="238"/>
      <c r="C11" s="239"/>
      <c r="D11" s="192"/>
      <c r="E11" s="192"/>
      <c r="F11" s="192"/>
      <c r="G11" s="196"/>
      <c r="H11" s="196"/>
      <c r="I11" s="108">
        <f>BDI!D41</f>
        <v>0.27777109578306591</v>
      </c>
    </row>
    <row r="12" spans="1:18" ht="20.100000000000001" customHeight="1" x14ac:dyDescent="0.2">
      <c r="A12" s="16">
        <v>1</v>
      </c>
      <c r="B12" s="185" t="s">
        <v>5</v>
      </c>
      <c r="C12" s="185"/>
      <c r="D12" s="185"/>
      <c r="E12" s="185"/>
      <c r="F12" s="185"/>
      <c r="G12" s="185"/>
      <c r="H12" s="185"/>
      <c r="I12" s="186"/>
    </row>
    <row r="13" spans="1:18" s="2" customFormat="1" ht="120" x14ac:dyDescent="0.2">
      <c r="A13" s="122" t="s">
        <v>6</v>
      </c>
      <c r="B13" s="123" t="s">
        <v>72</v>
      </c>
      <c r="C13" s="123" t="s">
        <v>20</v>
      </c>
      <c r="D13" s="124" t="s">
        <v>73</v>
      </c>
      <c r="E13" s="123" t="s">
        <v>2</v>
      </c>
      <c r="F13" s="139">
        <v>1</v>
      </c>
      <c r="G13" s="140">
        <v>1099.6199999999999</v>
      </c>
      <c r="H13" s="140">
        <f>G13*F13</f>
        <v>1099.6199999999999</v>
      </c>
      <c r="I13" s="128">
        <f>H13+H13*$I$11</f>
        <v>1405.0626523449748</v>
      </c>
      <c r="K13" s="99"/>
    </row>
    <row r="14" spans="1:18" ht="30" customHeight="1" x14ac:dyDescent="0.25">
      <c r="A14" s="187" t="s">
        <v>14</v>
      </c>
      <c r="B14" s="188"/>
      <c r="C14" s="188"/>
      <c r="D14" s="188"/>
      <c r="E14" s="188"/>
      <c r="F14" s="188"/>
      <c r="G14" s="188"/>
      <c r="H14" s="189"/>
      <c r="I14" s="117">
        <f>SUM(I13:I13)</f>
        <v>1405.0626523449748</v>
      </c>
      <c r="K14" s="14"/>
    </row>
    <row r="15" spans="1:18" ht="20.100000000000001" customHeight="1" x14ac:dyDescent="0.2">
      <c r="A15" s="16">
        <v>2</v>
      </c>
      <c r="B15" s="185" t="s">
        <v>79</v>
      </c>
      <c r="C15" s="185"/>
      <c r="D15" s="185"/>
      <c r="E15" s="185"/>
      <c r="F15" s="185"/>
      <c r="G15" s="185"/>
      <c r="H15" s="185"/>
      <c r="I15" s="186"/>
      <c r="K15" s="11"/>
    </row>
    <row r="16" spans="1:18" s="2" customFormat="1" ht="54" customHeight="1" x14ac:dyDescent="0.25">
      <c r="A16" s="122" t="s">
        <v>16</v>
      </c>
      <c r="B16" s="123" t="s">
        <v>114</v>
      </c>
      <c r="C16" s="123" t="s">
        <v>20</v>
      </c>
      <c r="D16" s="124" t="s">
        <v>113</v>
      </c>
      <c r="E16" s="123" t="s">
        <v>28</v>
      </c>
      <c r="F16" s="125">
        <f>452.41</f>
        <v>452.41</v>
      </c>
      <c r="G16" s="126">
        <v>12.85</v>
      </c>
      <c r="H16" s="127">
        <f t="shared" ref="H16" si="0">G16*F16</f>
        <v>5813.4684999999999</v>
      </c>
      <c r="I16" s="128">
        <f t="shared" ref="I16" si="1">H16+H16*$I$11</f>
        <v>7428.2820155453364</v>
      </c>
      <c r="J16" s="120"/>
      <c r="K16" s="99"/>
    </row>
    <row r="17" spans="1:11" ht="30" customHeight="1" x14ac:dyDescent="0.25">
      <c r="A17" s="187" t="s">
        <v>14</v>
      </c>
      <c r="B17" s="188"/>
      <c r="C17" s="188"/>
      <c r="D17" s="188"/>
      <c r="E17" s="188"/>
      <c r="F17" s="188"/>
      <c r="G17" s="188"/>
      <c r="H17" s="189"/>
      <c r="I17" s="117">
        <f>SUM(I16)</f>
        <v>7428.2820155453364</v>
      </c>
      <c r="K17" s="14"/>
    </row>
    <row r="18" spans="1:11" ht="20.100000000000001" customHeight="1" x14ac:dyDescent="0.2">
      <c r="A18" s="16">
        <v>3</v>
      </c>
      <c r="B18" s="185" t="s">
        <v>22</v>
      </c>
      <c r="C18" s="185"/>
      <c r="D18" s="185"/>
      <c r="E18" s="185"/>
      <c r="F18" s="185"/>
      <c r="G18" s="185"/>
      <c r="H18" s="185"/>
      <c r="I18" s="186"/>
      <c r="K18" s="11"/>
    </row>
    <row r="19" spans="1:11" s="2" customFormat="1" ht="58.5" customHeight="1" x14ac:dyDescent="0.2">
      <c r="A19" s="122" t="s">
        <v>8</v>
      </c>
      <c r="B19" s="123" t="s">
        <v>101</v>
      </c>
      <c r="C19" s="123" t="s">
        <v>20</v>
      </c>
      <c r="D19" s="124" t="s">
        <v>102</v>
      </c>
      <c r="E19" s="123" t="s">
        <v>28</v>
      </c>
      <c r="F19" s="125">
        <f>Quantitativo!D14</f>
        <v>13.26</v>
      </c>
      <c r="G19" s="126">
        <v>44.99</v>
      </c>
      <c r="H19" s="127">
        <f t="shared" ref="H19" si="2">G19*F19</f>
        <v>596.56740000000002</v>
      </c>
      <c r="I19" s="128">
        <f t="shared" ref="I19" si="3">H19+H19*$I$11</f>
        <v>762.27658040645463</v>
      </c>
      <c r="K19" s="99"/>
    </row>
    <row r="20" spans="1:11" s="2" customFormat="1" ht="65.25" customHeight="1" x14ac:dyDescent="0.2">
      <c r="A20" s="122" t="s">
        <v>9</v>
      </c>
      <c r="B20" s="123" t="s">
        <v>70</v>
      </c>
      <c r="C20" s="123" t="s">
        <v>20</v>
      </c>
      <c r="D20" s="124" t="s">
        <v>71</v>
      </c>
      <c r="E20" s="123" t="s">
        <v>33</v>
      </c>
      <c r="F20" s="125">
        <f>Quantitativo!D15</f>
        <v>36.192800000000005</v>
      </c>
      <c r="G20" s="126">
        <v>516.39</v>
      </c>
      <c r="H20" s="127">
        <f t="shared" ref="H20:H36" si="4">G20*F20</f>
        <v>18689.599992000003</v>
      </c>
      <c r="I20" s="128">
        <f t="shared" ref="I20:I34" si="5">H20+H20*$I$11</f>
        <v>23881.030661525023</v>
      </c>
      <c r="K20" s="99"/>
    </row>
    <row r="21" spans="1:11" s="2" customFormat="1" ht="69" customHeight="1" x14ac:dyDescent="0.2">
      <c r="A21" s="122" t="s">
        <v>21</v>
      </c>
      <c r="B21" s="123" t="s">
        <v>83</v>
      </c>
      <c r="C21" s="123" t="s">
        <v>20</v>
      </c>
      <c r="D21" s="141" t="s">
        <v>84</v>
      </c>
      <c r="E21" s="123" t="s">
        <v>31</v>
      </c>
      <c r="F21" s="125">
        <f>Quantitativo!D16</f>
        <v>702.82758000000001</v>
      </c>
      <c r="G21" s="126">
        <v>18.04</v>
      </c>
      <c r="H21" s="127">
        <f t="shared" si="4"/>
        <v>12679.0095432</v>
      </c>
      <c r="I21" s="128">
        <f t="shared" si="5"/>
        <v>16200.871917458613</v>
      </c>
      <c r="K21" s="99"/>
    </row>
    <row r="22" spans="1:11" s="2" customFormat="1" ht="38.25" customHeight="1" x14ac:dyDescent="0.2">
      <c r="A22" s="122" t="s">
        <v>78</v>
      </c>
      <c r="B22" s="123">
        <v>97114</v>
      </c>
      <c r="C22" s="123" t="s">
        <v>25</v>
      </c>
      <c r="D22" s="124" t="s">
        <v>30</v>
      </c>
      <c r="E22" s="123" t="s">
        <v>29</v>
      </c>
      <c r="F22" s="125">
        <f>Quantitativo!D17</f>
        <v>406</v>
      </c>
      <c r="G22" s="126">
        <v>0.39</v>
      </c>
      <c r="H22" s="127">
        <f t="shared" si="4"/>
        <v>158.34</v>
      </c>
      <c r="I22" s="128">
        <f t="shared" si="5"/>
        <v>202.32227530629066</v>
      </c>
      <c r="K22" s="99"/>
    </row>
    <row r="23" spans="1:11" s="2" customFormat="1" ht="15" x14ac:dyDescent="0.2">
      <c r="A23" s="122" t="s">
        <v>103</v>
      </c>
      <c r="B23" s="123" t="s">
        <v>26</v>
      </c>
      <c r="C23" s="123" t="s">
        <v>20</v>
      </c>
      <c r="D23" s="124" t="s">
        <v>27</v>
      </c>
      <c r="E23" s="123" t="s">
        <v>28</v>
      </c>
      <c r="F23" s="125">
        <f>Quantitativo!D18</f>
        <v>452.41000000000008</v>
      </c>
      <c r="G23" s="126">
        <v>14.5</v>
      </c>
      <c r="H23" s="127">
        <f t="shared" si="4"/>
        <v>6559.9450000000015</v>
      </c>
      <c r="I23" s="128">
        <f t="shared" si="5"/>
        <v>8382.108110926647</v>
      </c>
      <c r="K23" s="99"/>
    </row>
    <row r="24" spans="1:11" s="2" customFormat="1" ht="30" x14ac:dyDescent="0.2">
      <c r="A24" s="122" t="s">
        <v>122</v>
      </c>
      <c r="B24" s="123" t="s">
        <v>124</v>
      </c>
      <c r="C24" s="123" t="s">
        <v>20</v>
      </c>
      <c r="D24" s="124" t="s">
        <v>123</v>
      </c>
      <c r="E24" s="123" t="s">
        <v>33</v>
      </c>
      <c r="F24" s="125">
        <f>92.39*0.2</f>
        <v>18.478000000000002</v>
      </c>
      <c r="G24" s="126">
        <v>28.2</v>
      </c>
      <c r="H24" s="127">
        <f t="shared" ref="H24" si="6">G24*F24</f>
        <v>521.07960000000003</v>
      </c>
      <c r="I24" s="128">
        <f t="shared" ref="I24" si="7">H24+H24*$I$11</f>
        <v>665.82045148220175</v>
      </c>
      <c r="K24" s="99"/>
    </row>
    <row r="25" spans="1:11" s="2" customFormat="1" ht="30" x14ac:dyDescent="0.2">
      <c r="A25" s="122" t="s">
        <v>126</v>
      </c>
      <c r="B25" s="123" t="s">
        <v>128</v>
      </c>
      <c r="C25" s="123" t="s">
        <v>20</v>
      </c>
      <c r="D25" s="124" t="s">
        <v>127</v>
      </c>
      <c r="E25" s="123" t="s">
        <v>28</v>
      </c>
      <c r="F25" s="125">
        <v>92.39</v>
      </c>
      <c r="G25" s="126">
        <v>0.86</v>
      </c>
      <c r="H25" s="127">
        <f t="shared" ref="H25" si="8">G25*F25</f>
        <v>79.455399999999997</v>
      </c>
      <c r="I25" s="128">
        <f t="shared" ref="I25" si="9">H25+H25*$I$11</f>
        <v>101.52581352388181</v>
      </c>
      <c r="K25" s="99"/>
    </row>
    <row r="26" spans="1:11" s="2" customFormat="1" ht="64.5" customHeight="1" x14ac:dyDescent="0.2">
      <c r="A26" s="122" t="s">
        <v>130</v>
      </c>
      <c r="B26" s="123">
        <v>94990</v>
      </c>
      <c r="C26" s="123" t="s">
        <v>25</v>
      </c>
      <c r="D26" s="124" t="s">
        <v>131</v>
      </c>
      <c r="E26" s="123" t="s">
        <v>33</v>
      </c>
      <c r="F26" s="125">
        <f>F25*0.06</f>
        <v>5.5434000000000001</v>
      </c>
      <c r="G26" s="126">
        <v>639.34</v>
      </c>
      <c r="H26" s="127">
        <f t="shared" ref="H26" si="10">G26*F26</f>
        <v>3544.1173560000002</v>
      </c>
      <c r="I26" s="128">
        <f t="shared" ref="I26" si="11">H26+H26*$I$11</f>
        <v>4528.5707175599027</v>
      </c>
      <c r="K26" s="99"/>
    </row>
    <row r="27" spans="1:11" ht="30" customHeight="1" x14ac:dyDescent="0.25">
      <c r="A27" s="187" t="s">
        <v>14</v>
      </c>
      <c r="B27" s="188"/>
      <c r="C27" s="188"/>
      <c r="D27" s="188"/>
      <c r="E27" s="188"/>
      <c r="F27" s="188"/>
      <c r="G27" s="188"/>
      <c r="H27" s="189"/>
      <c r="I27" s="117">
        <f>SUM(I19:I26)</f>
        <v>54724.52652818901</v>
      </c>
      <c r="K27" s="14"/>
    </row>
    <row r="28" spans="1:11" ht="20.100000000000001" customHeight="1" x14ac:dyDescent="0.2">
      <c r="A28" s="16">
        <v>4</v>
      </c>
      <c r="B28" s="185" t="s">
        <v>85</v>
      </c>
      <c r="C28" s="185"/>
      <c r="D28" s="185"/>
      <c r="E28" s="185"/>
      <c r="F28" s="185"/>
      <c r="G28" s="185"/>
      <c r="H28" s="185"/>
      <c r="I28" s="186"/>
      <c r="K28" s="11"/>
    </row>
    <row r="29" spans="1:11" s="2" customFormat="1" ht="105" x14ac:dyDescent="0.2">
      <c r="A29" s="122" t="s">
        <v>81</v>
      </c>
      <c r="B29" s="123" t="s">
        <v>94</v>
      </c>
      <c r="C29" s="129" t="s">
        <v>95</v>
      </c>
      <c r="D29" s="124" t="s">
        <v>105</v>
      </c>
      <c r="E29" s="123" t="s">
        <v>86</v>
      </c>
      <c r="F29" s="125">
        <v>1</v>
      </c>
      <c r="G29" s="126">
        <v>41870</v>
      </c>
      <c r="H29" s="127">
        <f t="shared" ref="H29" si="12">G29*F29</f>
        <v>41870</v>
      </c>
      <c r="I29" s="128">
        <f t="shared" ref="I29" si="13">H29+H29*$I$11</f>
        <v>53500.275780436968</v>
      </c>
      <c r="K29" s="99"/>
    </row>
    <row r="30" spans="1:11" ht="30" customHeight="1" x14ac:dyDescent="0.25">
      <c r="A30" s="187" t="s">
        <v>14</v>
      </c>
      <c r="B30" s="188"/>
      <c r="C30" s="188"/>
      <c r="D30" s="188"/>
      <c r="E30" s="188"/>
      <c r="F30" s="188"/>
      <c r="G30" s="188"/>
      <c r="H30" s="189"/>
      <c r="I30" s="117">
        <f>SUM(I29:I29)</f>
        <v>53500.275780436968</v>
      </c>
      <c r="K30" s="14"/>
    </row>
    <row r="31" spans="1:11" ht="20.100000000000001" customHeight="1" x14ac:dyDescent="0.2">
      <c r="A31" s="16">
        <v>5</v>
      </c>
      <c r="B31" s="185" t="s">
        <v>80</v>
      </c>
      <c r="C31" s="185"/>
      <c r="D31" s="185"/>
      <c r="E31" s="185"/>
      <c r="F31" s="185"/>
      <c r="G31" s="185"/>
      <c r="H31" s="185"/>
      <c r="I31" s="186"/>
      <c r="K31" s="11"/>
    </row>
    <row r="32" spans="1:11" s="2" customFormat="1" ht="39.950000000000003" customHeight="1" x14ac:dyDescent="0.2">
      <c r="A32" s="122" t="s">
        <v>87</v>
      </c>
      <c r="B32" s="123">
        <v>99814</v>
      </c>
      <c r="C32" s="123" t="s">
        <v>25</v>
      </c>
      <c r="D32" s="124" t="s">
        <v>69</v>
      </c>
      <c r="E32" s="123" t="s">
        <v>28</v>
      </c>
      <c r="F32" s="125">
        <f>Quantitativo!D25</f>
        <v>452.41000000000008</v>
      </c>
      <c r="G32" s="126">
        <v>1.27</v>
      </c>
      <c r="H32" s="127">
        <f>G32*F32</f>
        <v>574.56070000000011</v>
      </c>
      <c r="I32" s="128">
        <f t="shared" si="5"/>
        <v>734.15705523288557</v>
      </c>
      <c r="K32" s="99"/>
    </row>
    <row r="33" spans="1:11" s="2" customFormat="1" ht="60" x14ac:dyDescent="0.2">
      <c r="A33" s="122" t="s">
        <v>88</v>
      </c>
      <c r="B33" s="123" t="s">
        <v>121</v>
      </c>
      <c r="C33" s="123" t="s">
        <v>20</v>
      </c>
      <c r="D33" s="124" t="s">
        <v>120</v>
      </c>
      <c r="E33" s="123" t="s">
        <v>28</v>
      </c>
      <c r="F33" s="125">
        <f>Quantitativo!D26</f>
        <v>452.41000000000008</v>
      </c>
      <c r="G33" s="126">
        <v>33.47</v>
      </c>
      <c r="H33" s="127">
        <f t="shared" si="4"/>
        <v>15142.162700000003</v>
      </c>
      <c r="I33" s="128">
        <f t="shared" si="5"/>
        <v>19348.217825704472</v>
      </c>
      <c r="K33" s="99"/>
    </row>
    <row r="34" spans="1:11" s="2" customFormat="1" ht="60" x14ac:dyDescent="0.2">
      <c r="A34" s="122" t="s">
        <v>89</v>
      </c>
      <c r="B34" s="123">
        <v>102505</v>
      </c>
      <c r="C34" s="123" t="s">
        <v>25</v>
      </c>
      <c r="D34" s="124" t="s">
        <v>119</v>
      </c>
      <c r="E34" s="123" t="s">
        <v>29</v>
      </c>
      <c r="F34" s="125">
        <f>Quantitativo!D27</f>
        <v>300</v>
      </c>
      <c r="G34" s="126">
        <v>7.76</v>
      </c>
      <c r="H34" s="127">
        <f t="shared" si="4"/>
        <v>2328</v>
      </c>
      <c r="I34" s="128">
        <f t="shared" si="5"/>
        <v>2974.6511109829776</v>
      </c>
      <c r="K34" s="99"/>
    </row>
    <row r="35" spans="1:11" s="2" customFormat="1" ht="30" x14ac:dyDescent="0.2">
      <c r="A35" s="122" t="s">
        <v>91</v>
      </c>
      <c r="B35" s="123" t="s">
        <v>94</v>
      </c>
      <c r="C35" s="129" t="s">
        <v>96</v>
      </c>
      <c r="D35" s="124" t="s">
        <v>117</v>
      </c>
      <c r="E35" s="123" t="s">
        <v>2</v>
      </c>
      <c r="F35" s="125">
        <v>12</v>
      </c>
      <c r="G35" s="126">
        <f>MEDIAN(258,265,370)</f>
        <v>265</v>
      </c>
      <c r="H35" s="127">
        <f t="shared" si="4"/>
        <v>3180</v>
      </c>
      <c r="I35" s="128">
        <f t="shared" ref="I35:I36" si="14">H35+H35*$I$11</f>
        <v>4063.3120845901494</v>
      </c>
      <c r="K35" s="99"/>
    </row>
    <row r="36" spans="1:11" s="2" customFormat="1" ht="45" x14ac:dyDescent="0.2">
      <c r="A36" s="122" t="s">
        <v>135</v>
      </c>
      <c r="B36" s="123" t="s">
        <v>134</v>
      </c>
      <c r="C36" s="129" t="s">
        <v>20</v>
      </c>
      <c r="D36" s="124" t="s">
        <v>133</v>
      </c>
      <c r="E36" s="123" t="s">
        <v>28</v>
      </c>
      <c r="F36" s="125">
        <f>1.8*1.05*4</f>
        <v>7.5600000000000005</v>
      </c>
      <c r="G36" s="126">
        <v>26.87</v>
      </c>
      <c r="H36" s="127">
        <f t="shared" si="4"/>
        <v>203.13720000000001</v>
      </c>
      <c r="I36" s="128">
        <f t="shared" si="14"/>
        <v>259.56284263830383</v>
      </c>
      <c r="K36" s="99"/>
    </row>
    <row r="37" spans="1:11" ht="30" customHeight="1" x14ac:dyDescent="0.25">
      <c r="A37" s="240" t="s">
        <v>14</v>
      </c>
      <c r="B37" s="241"/>
      <c r="C37" s="241"/>
      <c r="D37" s="241"/>
      <c r="E37" s="241"/>
      <c r="F37" s="241"/>
      <c r="G37" s="241"/>
      <c r="H37" s="241"/>
      <c r="I37" s="118">
        <f>SUM(I32:I36)</f>
        <v>27379.900919148789</v>
      </c>
      <c r="K37" s="14"/>
    </row>
    <row r="38" spans="1:11" ht="30" customHeight="1" x14ac:dyDescent="0.2">
      <c r="A38" s="16">
        <v>6</v>
      </c>
      <c r="B38" s="185" t="s">
        <v>137</v>
      </c>
      <c r="C38" s="185"/>
      <c r="D38" s="185"/>
      <c r="E38" s="185"/>
      <c r="F38" s="185"/>
      <c r="G38" s="185"/>
      <c r="H38" s="185"/>
      <c r="I38" s="186"/>
      <c r="K38" s="14"/>
    </row>
    <row r="39" spans="1:11" ht="60" x14ac:dyDescent="0.2">
      <c r="A39" s="122" t="s">
        <v>138</v>
      </c>
      <c r="B39" s="123" t="s">
        <v>141</v>
      </c>
      <c r="C39" s="123" t="s">
        <v>20</v>
      </c>
      <c r="D39" s="124" t="s">
        <v>140</v>
      </c>
      <c r="E39" s="123" t="s">
        <v>28</v>
      </c>
      <c r="F39" s="125">
        <f>(0.5*2*2)+(0.4*2*2)</f>
        <v>3.6</v>
      </c>
      <c r="G39" s="126">
        <v>75.650000000000006</v>
      </c>
      <c r="H39" s="127">
        <f>G39*F39</f>
        <v>272.34000000000003</v>
      </c>
      <c r="I39" s="128">
        <f t="shared" ref="I39" si="15">H39+H39*$I$11</f>
        <v>347.9881802255602</v>
      </c>
      <c r="K39" s="14"/>
    </row>
    <row r="40" spans="1:11" ht="45" x14ac:dyDescent="0.2">
      <c r="A40" s="122" t="s">
        <v>139</v>
      </c>
      <c r="B40" s="123" t="s">
        <v>143</v>
      </c>
      <c r="C40" s="123" t="s">
        <v>20</v>
      </c>
      <c r="D40" s="124" t="s">
        <v>142</v>
      </c>
      <c r="E40" s="123" t="s">
        <v>28</v>
      </c>
      <c r="F40" s="125">
        <f>(0.5*2*2)+(0.4*2*2)</f>
        <v>3.6</v>
      </c>
      <c r="G40" s="126">
        <v>21.94</v>
      </c>
      <c r="H40" s="127">
        <f>G40*F40</f>
        <v>78.984000000000009</v>
      </c>
      <c r="I40" s="128">
        <f t="shared" ref="I40" si="16">H40+H40*$I$11</f>
        <v>100.92347222932969</v>
      </c>
      <c r="K40" s="14"/>
    </row>
    <row r="41" spans="1:11" ht="30" customHeight="1" x14ac:dyDescent="0.25">
      <c r="A41" s="240" t="s">
        <v>14</v>
      </c>
      <c r="B41" s="241"/>
      <c r="C41" s="241"/>
      <c r="D41" s="241"/>
      <c r="E41" s="241"/>
      <c r="F41" s="241"/>
      <c r="G41" s="241"/>
      <c r="H41" s="241"/>
      <c r="I41" s="118">
        <f>SUM(I39:I40)</f>
        <v>448.91165245488992</v>
      </c>
      <c r="K41" s="14"/>
    </row>
    <row r="42" spans="1:11" ht="30" customHeight="1" x14ac:dyDescent="0.25">
      <c r="A42" s="228" t="s">
        <v>17</v>
      </c>
      <c r="B42" s="229"/>
      <c r="C42" s="229"/>
      <c r="D42" s="229"/>
      <c r="E42" s="229"/>
      <c r="F42" s="229"/>
      <c r="G42" s="229"/>
      <c r="H42" s="230"/>
      <c r="I42" s="119">
        <f>SUM(I14+I17+I27+I30+I37+I41)</f>
        <v>144886.95954811998</v>
      </c>
      <c r="K42" s="130"/>
    </row>
    <row r="43" spans="1:11" ht="60" customHeight="1" x14ac:dyDescent="0.2">
      <c r="A43" s="225" t="s">
        <v>157</v>
      </c>
      <c r="B43" s="226"/>
      <c r="C43" s="226"/>
      <c r="D43" s="226"/>
      <c r="E43" s="226"/>
      <c r="F43" s="226"/>
      <c r="G43" s="226"/>
      <c r="H43" s="226"/>
      <c r="I43" s="227"/>
    </row>
    <row r="44" spans="1:11" ht="15" x14ac:dyDescent="0.2">
      <c r="A44" s="242" t="s">
        <v>49</v>
      </c>
      <c r="B44" s="243"/>
      <c r="C44" s="243"/>
      <c r="D44" s="243"/>
      <c r="E44" s="244" t="s">
        <v>50</v>
      </c>
      <c r="F44" s="245"/>
      <c r="G44" s="245"/>
      <c r="H44" s="75"/>
      <c r="I44" s="76"/>
    </row>
    <row r="45" spans="1:11" ht="15.75" x14ac:dyDescent="0.25">
      <c r="A45" s="249" t="s">
        <v>147</v>
      </c>
      <c r="B45" s="246"/>
      <c r="C45" s="246"/>
      <c r="D45" s="246"/>
      <c r="E45" s="246" t="s">
        <v>145</v>
      </c>
      <c r="F45" s="246"/>
      <c r="G45" s="246"/>
      <c r="H45" s="78"/>
      <c r="I45" s="19"/>
    </row>
    <row r="46" spans="1:11" ht="18" customHeight="1" thickBot="1" x14ac:dyDescent="0.25">
      <c r="A46" s="250" t="s">
        <v>37</v>
      </c>
      <c r="B46" s="248"/>
      <c r="C46" s="248"/>
      <c r="D46" s="248"/>
      <c r="E46" s="247" t="s">
        <v>146</v>
      </c>
      <c r="F46" s="248"/>
      <c r="G46" s="248"/>
      <c r="H46" s="79"/>
      <c r="I46" s="20"/>
    </row>
    <row r="47" spans="1:11" ht="35.1" customHeight="1" x14ac:dyDescent="0.2">
      <c r="A47" s="2"/>
      <c r="B47" s="2"/>
      <c r="C47" s="2"/>
      <c r="D47" s="2"/>
      <c r="E47" s="2"/>
      <c r="F47" s="4"/>
      <c r="G47" s="4"/>
      <c r="H47" s="4"/>
      <c r="I47" s="4"/>
    </row>
    <row r="48" spans="1:11" ht="35.1" customHeight="1" x14ac:dyDescent="0.2">
      <c r="A48" s="77"/>
      <c r="B48" s="77"/>
      <c r="C48" s="77"/>
      <c r="D48" s="77"/>
      <c r="E48" s="77"/>
      <c r="F48" s="77"/>
      <c r="G48" s="77"/>
      <c r="H48" s="77"/>
      <c r="I48" s="77"/>
    </row>
    <row r="49" spans="1:9" ht="35.1" customHeight="1" x14ac:dyDescent="0.2">
      <c r="A49" s="2"/>
      <c r="B49" s="2"/>
      <c r="C49" s="2"/>
      <c r="D49" s="2"/>
      <c r="E49" s="2"/>
      <c r="F49" s="4"/>
      <c r="G49" s="4"/>
      <c r="H49" s="4"/>
      <c r="I49" s="4"/>
    </row>
    <row r="50" spans="1:9" ht="39.950000000000003" customHeight="1" x14ac:dyDescent="0.2">
      <c r="A50" s="2"/>
      <c r="B50" s="2"/>
      <c r="C50" s="2"/>
      <c r="D50" s="2"/>
      <c r="E50" s="2"/>
      <c r="F50" s="4"/>
      <c r="G50" s="4"/>
      <c r="H50" s="4"/>
      <c r="I50" s="4"/>
    </row>
    <row r="51" spans="1:9" ht="30" customHeight="1" x14ac:dyDescent="0.2">
      <c r="A51" s="2"/>
      <c r="B51" s="2"/>
      <c r="C51" s="2"/>
      <c r="D51" s="2"/>
      <c r="E51" s="2"/>
      <c r="F51" s="4"/>
      <c r="G51" s="4"/>
      <c r="H51" s="4"/>
      <c r="I51" s="4"/>
    </row>
    <row r="52" spans="1:9" ht="39.950000000000003" customHeight="1" x14ac:dyDescent="0.2">
      <c r="A52" s="2"/>
      <c r="B52" s="2"/>
      <c r="C52" s="2"/>
      <c r="D52" s="2"/>
      <c r="E52" s="2"/>
      <c r="F52" s="4"/>
      <c r="G52" s="4"/>
      <c r="H52" s="4"/>
      <c r="I52" s="4"/>
    </row>
    <row r="53" spans="1:9" ht="35.1" customHeight="1" x14ac:dyDescent="0.2"/>
    <row r="54" spans="1:9" ht="35.1" customHeight="1" x14ac:dyDescent="0.2"/>
    <row r="55" spans="1:9" ht="35.1" customHeight="1" x14ac:dyDescent="0.2"/>
    <row r="56" spans="1:9" ht="35.1" customHeight="1" x14ac:dyDescent="0.2"/>
    <row r="57" spans="1:9" ht="39.950000000000003" customHeight="1" x14ac:dyDescent="0.2"/>
    <row r="58" spans="1:9" ht="30" customHeight="1" x14ac:dyDescent="0.2"/>
    <row r="59" spans="1:9" ht="39.950000000000003" customHeight="1" x14ac:dyDescent="0.2"/>
    <row r="60" spans="1:9" ht="35.1" customHeight="1" x14ac:dyDescent="0.2"/>
    <row r="61" spans="1:9" ht="35.1" customHeight="1" x14ac:dyDescent="0.2"/>
    <row r="62" spans="1:9" ht="35.1" customHeight="1" x14ac:dyDescent="0.2"/>
    <row r="63" spans="1:9" ht="35.1" customHeight="1" x14ac:dyDescent="0.2"/>
    <row r="64" spans="1:9" ht="35.1" customHeight="1" x14ac:dyDescent="0.2"/>
    <row r="65" ht="35.1" customHeight="1" x14ac:dyDescent="0.2"/>
    <row r="66" ht="35.1" customHeight="1" x14ac:dyDescent="0.2"/>
    <row r="67" ht="35.1" customHeight="1" x14ac:dyDescent="0.2"/>
    <row r="68" ht="35.1" customHeight="1" x14ac:dyDescent="0.2"/>
    <row r="69" ht="35.1" customHeight="1" x14ac:dyDescent="0.2"/>
    <row r="70" ht="39.950000000000003" customHeight="1" x14ac:dyDescent="0.2"/>
    <row r="71" ht="30" customHeight="1" x14ac:dyDescent="0.2"/>
    <row r="72" ht="39.950000000000003" customHeight="1" x14ac:dyDescent="0.2"/>
    <row r="73" ht="35.1" customHeight="1" x14ac:dyDescent="0.2"/>
    <row r="77" ht="35.1" customHeight="1" x14ac:dyDescent="0.2"/>
    <row r="78" ht="35.1" customHeight="1" x14ac:dyDescent="0.2"/>
    <row r="79" ht="39.950000000000003" customHeight="1" x14ac:dyDescent="0.2"/>
    <row r="80" ht="36.75" customHeight="1" x14ac:dyDescent="0.2"/>
    <row r="81" ht="39.950000000000003" customHeight="1" x14ac:dyDescent="0.2"/>
    <row r="82" ht="35.1" customHeight="1" x14ac:dyDescent="0.2"/>
    <row r="83" ht="35.1" customHeight="1" x14ac:dyDescent="0.2"/>
    <row r="84" ht="39.950000000000003" customHeight="1" x14ac:dyDescent="0.2"/>
    <row r="85" ht="38.25" customHeight="1" x14ac:dyDescent="0.2"/>
    <row r="86" ht="39.950000000000003" customHeight="1" x14ac:dyDescent="0.2"/>
    <row r="87" ht="35.1" customHeight="1" x14ac:dyDescent="0.2"/>
    <row r="88" ht="35.1" customHeight="1" x14ac:dyDescent="0.2"/>
    <row r="89" ht="35.1" customHeight="1" x14ac:dyDescent="0.2"/>
    <row r="90" ht="35.1" customHeight="1" x14ac:dyDescent="0.2"/>
    <row r="91" ht="38.25" customHeight="1" x14ac:dyDescent="0.2"/>
    <row r="92" ht="39.950000000000003" customHeight="1" x14ac:dyDescent="0.2"/>
    <row r="93" ht="35.1" customHeight="1" x14ac:dyDescent="0.2"/>
    <row r="94" ht="35.1" customHeight="1" x14ac:dyDescent="0.2"/>
    <row r="95" ht="35.1" customHeight="1" x14ac:dyDescent="0.2"/>
    <row r="96" ht="35.1" customHeight="1" x14ac:dyDescent="0.2"/>
    <row r="97" ht="35.1" customHeight="1" x14ac:dyDescent="0.2"/>
    <row r="98" ht="39.950000000000003" customHeight="1" x14ac:dyDescent="0.2"/>
    <row r="99" ht="30" customHeight="1" x14ac:dyDescent="0.2"/>
    <row r="100" ht="39.950000000000003" customHeight="1" x14ac:dyDescent="0.2"/>
    <row r="101" ht="35.1" customHeight="1" x14ac:dyDescent="0.2"/>
    <row r="103" ht="35.1" customHeight="1" x14ac:dyDescent="0.2"/>
    <row r="104" ht="35.1" customHeight="1" x14ac:dyDescent="0.2"/>
    <row r="108" ht="61.5" customHeight="1" x14ac:dyDescent="0.2"/>
    <row r="109" ht="35.1" customHeight="1" x14ac:dyDescent="0.2"/>
    <row r="110" ht="39.950000000000003" customHeight="1" x14ac:dyDescent="0.2"/>
    <row r="111" ht="30" customHeight="1" x14ac:dyDescent="0.2"/>
    <row r="112" ht="39.950000000000003" customHeight="1" x14ac:dyDescent="0.2"/>
    <row r="113" spans="6:9" ht="35.1" customHeight="1" x14ac:dyDescent="0.2"/>
    <row r="114" spans="6:9" ht="35.1" customHeight="1" x14ac:dyDescent="0.2"/>
    <row r="115" spans="6:9" ht="35.1" customHeight="1" x14ac:dyDescent="0.2"/>
    <row r="116" spans="6:9" ht="35.1" customHeight="1" x14ac:dyDescent="0.2"/>
    <row r="117" spans="6:9" ht="35.1" customHeight="1" x14ac:dyDescent="0.2"/>
    <row r="118" spans="6:9" ht="35.1" customHeight="1" x14ac:dyDescent="0.2"/>
    <row r="119" spans="6:9" ht="39.950000000000003" customHeight="1" x14ac:dyDescent="0.2">
      <c r="F119" s="3"/>
      <c r="G119" s="3"/>
      <c r="H119" s="3"/>
      <c r="I119" s="3"/>
    </row>
    <row r="120" spans="6:9" ht="30" customHeight="1" x14ac:dyDescent="0.2">
      <c r="F120" s="3"/>
      <c r="G120" s="3"/>
      <c r="H120" s="3"/>
      <c r="I120" s="3"/>
    </row>
    <row r="121" spans="6:9" ht="39.950000000000003" customHeight="1" x14ac:dyDescent="0.2">
      <c r="F121" s="3"/>
      <c r="G121" s="3"/>
      <c r="H121" s="3"/>
      <c r="I121" s="3"/>
    </row>
    <row r="122" spans="6:9" ht="35.1" customHeight="1" x14ac:dyDescent="0.2">
      <c r="F122" s="3"/>
      <c r="G122" s="3"/>
      <c r="H122" s="3"/>
      <c r="I122" s="3"/>
    </row>
    <row r="123" spans="6:9" ht="35.1" customHeight="1" x14ac:dyDescent="0.2">
      <c r="F123" s="3"/>
      <c r="G123" s="3"/>
      <c r="H123" s="3"/>
      <c r="I123" s="3"/>
    </row>
    <row r="124" spans="6:9" ht="35.1" customHeight="1" x14ac:dyDescent="0.2">
      <c r="F124" s="3"/>
      <c r="G124" s="3"/>
      <c r="H124" s="3"/>
      <c r="I124" s="3"/>
    </row>
    <row r="125" spans="6:9" ht="35.1" customHeight="1" x14ac:dyDescent="0.2">
      <c r="F125" s="3"/>
      <c r="G125" s="3"/>
      <c r="H125" s="3"/>
      <c r="I125" s="3"/>
    </row>
    <row r="126" spans="6:9" ht="35.1" customHeight="1" x14ac:dyDescent="0.2">
      <c r="F126" s="3"/>
      <c r="G126" s="3"/>
      <c r="H126" s="3"/>
      <c r="I126" s="3"/>
    </row>
    <row r="127" spans="6:9" ht="35.1" customHeight="1" x14ac:dyDescent="0.2">
      <c r="F127" s="3"/>
      <c r="G127" s="3"/>
      <c r="H127" s="3"/>
      <c r="I127" s="3"/>
    </row>
    <row r="128" spans="6:9" ht="39.950000000000003" customHeight="1" x14ac:dyDescent="0.2">
      <c r="F128" s="3"/>
      <c r="G128" s="3"/>
      <c r="H128" s="3"/>
      <c r="I128" s="3"/>
    </row>
    <row r="129" spans="1:12" ht="30" customHeight="1" x14ac:dyDescent="0.2">
      <c r="F129" s="3"/>
      <c r="G129" s="3"/>
      <c r="H129" s="3"/>
      <c r="I129" s="3"/>
    </row>
    <row r="130" spans="1:12" ht="39.950000000000003" customHeight="1" x14ac:dyDescent="0.2">
      <c r="F130" s="3"/>
      <c r="G130" s="3"/>
      <c r="H130" s="3"/>
      <c r="I130" s="3"/>
    </row>
    <row r="131" spans="1:12" ht="35.1" customHeight="1" x14ac:dyDescent="0.2">
      <c r="F131" s="3"/>
      <c r="G131" s="3"/>
      <c r="H131" s="3"/>
      <c r="I131" s="3"/>
    </row>
    <row r="132" spans="1:12" ht="35.1" customHeight="1" x14ac:dyDescent="0.2">
      <c r="F132" s="3"/>
      <c r="G132" s="3"/>
      <c r="H132" s="3"/>
      <c r="I132" s="3"/>
    </row>
    <row r="133" spans="1:12" ht="35.1" customHeight="1" x14ac:dyDescent="0.2">
      <c r="F133" s="3"/>
      <c r="G133" s="3"/>
      <c r="H133" s="3"/>
      <c r="I133" s="3"/>
    </row>
    <row r="134" spans="1:12" ht="35.1" customHeight="1" x14ac:dyDescent="0.2">
      <c r="F134" s="3"/>
      <c r="G134" s="3"/>
      <c r="H134" s="3"/>
      <c r="I134" s="3"/>
    </row>
    <row r="135" spans="1:12" s="6" customFormat="1" ht="35.1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7"/>
      <c r="K135" s="12"/>
      <c r="L135" s="7"/>
    </row>
    <row r="136" spans="1:12" ht="35.1" customHeight="1" x14ac:dyDescent="0.2">
      <c r="F136" s="3"/>
      <c r="G136" s="3"/>
      <c r="H136" s="3"/>
      <c r="I136" s="3"/>
    </row>
    <row r="137" spans="1:12" ht="39.950000000000003" customHeight="1" x14ac:dyDescent="0.2">
      <c r="F137" s="3"/>
      <c r="G137" s="3"/>
      <c r="H137" s="3"/>
      <c r="I137" s="3"/>
    </row>
    <row r="138" spans="1:12" ht="36.75" customHeight="1" x14ac:dyDescent="0.2">
      <c r="F138" s="3"/>
      <c r="G138" s="3"/>
      <c r="H138" s="3"/>
      <c r="I138" s="3"/>
    </row>
    <row r="139" spans="1:12" ht="39.950000000000003" customHeight="1" x14ac:dyDescent="0.2">
      <c r="F139" s="3"/>
      <c r="G139" s="3"/>
      <c r="H139" s="3"/>
      <c r="I139" s="3"/>
    </row>
    <row r="140" spans="1:12" ht="35.1" customHeight="1" x14ac:dyDescent="0.2">
      <c r="F140" s="3"/>
      <c r="G140" s="3"/>
      <c r="H140" s="3"/>
      <c r="I140" s="3"/>
    </row>
    <row r="141" spans="1:12" ht="39.950000000000003" customHeight="1" x14ac:dyDescent="0.2">
      <c r="F141" s="3"/>
      <c r="G141" s="3"/>
      <c r="H141" s="3"/>
      <c r="I141" s="3"/>
    </row>
    <row r="142" spans="1:12" ht="39.950000000000003" customHeight="1" x14ac:dyDescent="0.2">
      <c r="F142" s="3"/>
      <c r="G142" s="3"/>
      <c r="H142" s="3"/>
      <c r="I142" s="3"/>
    </row>
    <row r="143" spans="1:12" ht="30" customHeight="1" x14ac:dyDescent="0.2">
      <c r="F143" s="3"/>
      <c r="G143" s="3"/>
      <c r="H143" s="3"/>
      <c r="I143" s="3"/>
    </row>
    <row r="144" spans="1:12" ht="35.25" customHeight="1" x14ac:dyDescent="0.2">
      <c r="F144" s="3"/>
      <c r="G144" s="3"/>
      <c r="H144" s="3"/>
      <c r="I144" s="3"/>
    </row>
    <row r="145" spans="6:9" ht="30" customHeight="1" x14ac:dyDescent="0.2">
      <c r="F145" s="3"/>
      <c r="G145" s="3"/>
      <c r="H145" s="3"/>
      <c r="I145" s="3"/>
    </row>
    <row r="146" spans="6:9" ht="30" customHeight="1" x14ac:dyDescent="0.2">
      <c r="F146" s="3"/>
      <c r="G146" s="3"/>
      <c r="H146" s="3"/>
      <c r="I146" s="3"/>
    </row>
    <row r="147" spans="6:9" ht="30" customHeight="1" x14ac:dyDescent="0.2">
      <c r="F147" s="3"/>
      <c r="G147" s="3"/>
      <c r="H147" s="3"/>
      <c r="I147" s="3"/>
    </row>
    <row r="148" spans="6:9" ht="30" customHeight="1" x14ac:dyDescent="0.2">
      <c r="F148" s="3"/>
      <c r="G148" s="3"/>
      <c r="H148" s="3"/>
      <c r="I148" s="3"/>
    </row>
    <row r="149" spans="6:9" ht="30" customHeight="1" x14ac:dyDescent="0.2">
      <c r="F149" s="3"/>
      <c r="G149" s="3"/>
      <c r="H149" s="3"/>
      <c r="I149" s="3"/>
    </row>
    <row r="150" spans="6:9" ht="30" customHeight="1" x14ac:dyDescent="0.2">
      <c r="F150" s="3"/>
      <c r="G150" s="3"/>
      <c r="H150" s="3"/>
      <c r="I150" s="3"/>
    </row>
    <row r="151" spans="6:9" ht="30" customHeight="1" x14ac:dyDescent="0.2">
      <c r="F151" s="3"/>
      <c r="G151" s="3"/>
      <c r="H151" s="3"/>
      <c r="I151" s="3"/>
    </row>
    <row r="152" spans="6:9" ht="30" customHeight="1" x14ac:dyDescent="0.2">
      <c r="F152" s="3"/>
      <c r="G152" s="3"/>
      <c r="H152" s="3"/>
      <c r="I152" s="3"/>
    </row>
    <row r="153" spans="6:9" ht="30" customHeight="1" x14ac:dyDescent="0.2">
      <c r="F153" s="3"/>
      <c r="G153" s="3"/>
      <c r="H153" s="3"/>
      <c r="I153" s="3"/>
    </row>
    <row r="154" spans="6:9" ht="30" customHeight="1" x14ac:dyDescent="0.2">
      <c r="F154" s="3"/>
      <c r="G154" s="3"/>
      <c r="H154" s="3"/>
      <c r="I154" s="3"/>
    </row>
    <row r="155" spans="6:9" ht="30" customHeight="1" x14ac:dyDescent="0.2">
      <c r="F155" s="3"/>
      <c r="G155" s="3"/>
      <c r="H155" s="3"/>
      <c r="I155" s="3"/>
    </row>
    <row r="156" spans="6:9" ht="30" customHeight="1" x14ac:dyDescent="0.2">
      <c r="F156" s="3"/>
      <c r="G156" s="3"/>
      <c r="H156" s="3"/>
      <c r="I156" s="3"/>
    </row>
    <row r="157" spans="6:9" ht="42" customHeight="1" x14ac:dyDescent="0.2">
      <c r="F157" s="3"/>
      <c r="G157" s="3"/>
      <c r="H157" s="3"/>
      <c r="I157" s="3"/>
    </row>
    <row r="158" spans="6:9" ht="42" customHeight="1" x14ac:dyDescent="0.2">
      <c r="F158" s="3"/>
      <c r="G158" s="3"/>
      <c r="H158" s="3"/>
      <c r="I158" s="3"/>
    </row>
    <row r="159" spans="6:9" ht="42" customHeight="1" x14ac:dyDescent="0.2">
      <c r="F159" s="3"/>
      <c r="G159" s="3"/>
      <c r="H159" s="3"/>
      <c r="I159" s="3"/>
    </row>
    <row r="160" spans="6:9" ht="23.1" customHeight="1" x14ac:dyDescent="0.2">
      <c r="F160" s="3"/>
      <c r="G160" s="3"/>
      <c r="H160" s="3"/>
      <c r="I160" s="3"/>
    </row>
    <row r="161" spans="6:9" ht="23.1" customHeight="1" x14ac:dyDescent="0.2">
      <c r="F161" s="3"/>
      <c r="G161" s="3"/>
      <c r="H161" s="3"/>
      <c r="I161" s="3"/>
    </row>
    <row r="162" spans="6:9" ht="23.1" customHeight="1" x14ac:dyDescent="0.2">
      <c r="F162" s="3"/>
      <c r="G162" s="3"/>
      <c r="H162" s="3"/>
      <c r="I162" s="3"/>
    </row>
    <row r="163" spans="6:9" ht="27.75" customHeight="1" x14ac:dyDescent="0.2">
      <c r="F163" s="3"/>
      <c r="G163" s="3"/>
      <c r="H163" s="3"/>
      <c r="I163" s="3"/>
    </row>
    <row r="164" spans="6:9" ht="23.1" customHeight="1" x14ac:dyDescent="0.2">
      <c r="F164" s="3"/>
      <c r="G164" s="3"/>
      <c r="H164" s="3"/>
      <c r="I164" s="3"/>
    </row>
    <row r="165" spans="6:9" ht="23.1" customHeight="1" x14ac:dyDescent="0.2">
      <c r="F165" s="3"/>
      <c r="G165" s="3"/>
      <c r="H165" s="3"/>
      <c r="I165" s="3"/>
    </row>
    <row r="166" spans="6:9" ht="23.1" customHeight="1" x14ac:dyDescent="0.2">
      <c r="F166" s="3"/>
      <c r="G166" s="3"/>
      <c r="H166" s="3"/>
      <c r="I166" s="3"/>
    </row>
    <row r="167" spans="6:9" ht="23.1" customHeight="1" x14ac:dyDescent="0.2">
      <c r="F167" s="3"/>
      <c r="G167" s="3"/>
      <c r="H167" s="3"/>
      <c r="I167" s="3"/>
    </row>
    <row r="168" spans="6:9" ht="23.1" customHeight="1" x14ac:dyDescent="0.2">
      <c r="F168" s="3"/>
      <c r="G168" s="3"/>
      <c r="H168" s="3"/>
      <c r="I168" s="3"/>
    </row>
    <row r="169" spans="6:9" ht="23.1" customHeight="1" x14ac:dyDescent="0.2">
      <c r="F169" s="3"/>
      <c r="G169" s="3"/>
      <c r="H169" s="3"/>
      <c r="I169" s="3"/>
    </row>
    <row r="170" spans="6:9" ht="23.1" customHeight="1" x14ac:dyDescent="0.2">
      <c r="F170" s="3"/>
      <c r="G170" s="3"/>
      <c r="H170" s="3"/>
      <c r="I170" s="3"/>
    </row>
    <row r="171" spans="6:9" ht="31.5" customHeight="1" x14ac:dyDescent="0.2">
      <c r="F171" s="3"/>
      <c r="G171" s="3"/>
      <c r="H171" s="3"/>
      <c r="I171" s="3"/>
    </row>
    <row r="172" spans="6:9" ht="31.5" customHeight="1" x14ac:dyDescent="0.2">
      <c r="F172" s="3"/>
      <c r="G172" s="3"/>
      <c r="H172" s="3"/>
      <c r="I172" s="3"/>
    </row>
    <row r="173" spans="6:9" ht="31.5" customHeight="1" x14ac:dyDescent="0.2">
      <c r="F173" s="3"/>
      <c r="G173" s="3"/>
      <c r="H173" s="3"/>
      <c r="I173" s="3"/>
    </row>
    <row r="174" spans="6:9" ht="27" customHeight="1" x14ac:dyDescent="0.2">
      <c r="F174" s="3"/>
      <c r="G174" s="3"/>
      <c r="H174" s="3"/>
      <c r="I174" s="3"/>
    </row>
    <row r="175" spans="6:9" ht="25.5" customHeight="1" x14ac:dyDescent="0.2">
      <c r="F175" s="3"/>
      <c r="G175" s="3"/>
      <c r="H175" s="3"/>
      <c r="I175" s="3"/>
    </row>
    <row r="176" spans="6:9" ht="42.75" customHeight="1" x14ac:dyDescent="0.2">
      <c r="F176" s="3"/>
      <c r="G176" s="3"/>
      <c r="H176" s="3"/>
      <c r="I176" s="3"/>
    </row>
    <row r="177" spans="6:9" ht="45.75" customHeight="1" x14ac:dyDescent="0.2">
      <c r="F177" s="3"/>
      <c r="G177" s="3"/>
      <c r="H177" s="3"/>
      <c r="I177" s="3"/>
    </row>
    <row r="178" spans="6:9" ht="45.75" customHeight="1" x14ac:dyDescent="0.2">
      <c r="F178" s="3"/>
      <c r="G178" s="3"/>
      <c r="H178" s="3"/>
      <c r="I178" s="3"/>
    </row>
    <row r="179" spans="6:9" ht="32.25" customHeight="1" x14ac:dyDescent="0.2">
      <c r="F179" s="3"/>
      <c r="G179" s="3"/>
      <c r="H179" s="3"/>
      <c r="I179" s="3"/>
    </row>
    <row r="180" spans="6:9" ht="33.75" customHeight="1" x14ac:dyDescent="0.2">
      <c r="F180" s="3"/>
      <c r="G180" s="3"/>
      <c r="H180" s="3"/>
      <c r="I180" s="3"/>
    </row>
    <row r="181" spans="6:9" x14ac:dyDescent="0.2">
      <c r="F181" s="3"/>
      <c r="G181" s="3"/>
      <c r="H181" s="3"/>
      <c r="I181" s="3"/>
    </row>
    <row r="182" spans="6:9" ht="29.25" customHeight="1" x14ac:dyDescent="0.2">
      <c r="F182" s="3"/>
      <c r="G182" s="3"/>
      <c r="H182" s="3"/>
      <c r="I182" s="3"/>
    </row>
    <row r="183" spans="6:9" ht="29.25" customHeight="1" x14ac:dyDescent="0.2">
      <c r="F183" s="3"/>
      <c r="G183" s="3"/>
      <c r="H183" s="3"/>
      <c r="I183" s="3"/>
    </row>
    <row r="184" spans="6:9" ht="29.25" customHeight="1" x14ac:dyDescent="0.2">
      <c r="F184" s="3"/>
      <c r="G184" s="3"/>
      <c r="H184" s="3"/>
      <c r="I184" s="3"/>
    </row>
    <row r="185" spans="6:9" x14ac:dyDescent="0.2">
      <c r="F185" s="3"/>
      <c r="G185" s="3"/>
      <c r="H185" s="3"/>
      <c r="I185" s="3"/>
    </row>
    <row r="186" spans="6:9" ht="62.25" customHeight="1" x14ac:dyDescent="0.2">
      <c r="F186" s="3"/>
      <c r="G186" s="3"/>
      <c r="H186" s="3"/>
      <c r="I186" s="3"/>
    </row>
    <row r="187" spans="6:9" x14ac:dyDescent="0.2">
      <c r="F187" s="3"/>
      <c r="G187" s="3"/>
      <c r="H187" s="3"/>
      <c r="I187" s="3"/>
    </row>
    <row r="188" spans="6:9" x14ac:dyDescent="0.2">
      <c r="F188" s="3"/>
      <c r="G188" s="3"/>
      <c r="H188" s="3"/>
      <c r="I188" s="3"/>
    </row>
    <row r="189" spans="6:9" x14ac:dyDescent="0.2">
      <c r="F189" s="3"/>
      <c r="G189" s="3"/>
      <c r="H189" s="3"/>
      <c r="I189" s="3"/>
    </row>
    <row r="190" spans="6:9" ht="25.5" customHeight="1" x14ac:dyDescent="0.2">
      <c r="F190" s="3"/>
      <c r="G190" s="3"/>
      <c r="H190" s="3"/>
      <c r="I190" s="3"/>
    </row>
    <row r="191" spans="6:9" ht="23.1" customHeight="1" x14ac:dyDescent="0.2">
      <c r="F191" s="3"/>
      <c r="G191" s="3"/>
      <c r="H191" s="3"/>
      <c r="I191" s="3"/>
    </row>
    <row r="192" spans="6:9" ht="23.1" customHeight="1" x14ac:dyDescent="0.2">
      <c r="F192" s="3"/>
      <c r="G192" s="3"/>
      <c r="H192" s="3"/>
      <c r="I192" s="3"/>
    </row>
    <row r="193" spans="6:9" ht="23.1" customHeight="1" x14ac:dyDescent="0.2">
      <c r="F193" s="3"/>
      <c r="G193" s="3"/>
      <c r="H193" s="3"/>
      <c r="I193" s="3"/>
    </row>
    <row r="194" spans="6:9" ht="23.1" customHeight="1" x14ac:dyDescent="0.2">
      <c r="F194" s="3"/>
      <c r="G194" s="3"/>
      <c r="H194" s="3"/>
      <c r="I194" s="3"/>
    </row>
    <row r="195" spans="6:9" ht="23.1" customHeight="1" x14ac:dyDescent="0.2">
      <c r="F195" s="3"/>
      <c r="G195" s="3"/>
      <c r="H195" s="3"/>
      <c r="I195" s="3"/>
    </row>
    <row r="196" spans="6:9" ht="23.1" customHeight="1" x14ac:dyDescent="0.2">
      <c r="F196" s="3"/>
      <c r="G196" s="3"/>
      <c r="H196" s="3"/>
      <c r="I196" s="3"/>
    </row>
    <row r="197" spans="6:9" ht="23.1" customHeight="1" x14ac:dyDescent="0.2">
      <c r="F197" s="3"/>
      <c r="G197" s="3"/>
      <c r="H197" s="3"/>
      <c r="I197" s="3"/>
    </row>
    <row r="198" spans="6:9" ht="25.5" customHeight="1" x14ac:dyDescent="0.2">
      <c r="F198" s="3"/>
      <c r="G198" s="3"/>
      <c r="H198" s="3"/>
      <c r="I198" s="3"/>
    </row>
    <row r="199" spans="6:9" ht="23.1" customHeight="1" x14ac:dyDescent="0.2">
      <c r="F199" s="3"/>
      <c r="G199" s="3"/>
      <c r="H199" s="3"/>
      <c r="I199" s="3"/>
    </row>
    <row r="200" spans="6:9" ht="23.1" customHeight="1" x14ac:dyDescent="0.2">
      <c r="F200" s="3"/>
      <c r="G200" s="3"/>
      <c r="H200" s="3"/>
      <c r="I200" s="3"/>
    </row>
    <row r="201" spans="6:9" ht="34.5" customHeight="1" x14ac:dyDescent="0.2">
      <c r="F201" s="3"/>
      <c r="G201" s="3"/>
      <c r="H201" s="3"/>
      <c r="I201" s="3"/>
    </row>
    <row r="202" spans="6:9" ht="23.1" customHeight="1" x14ac:dyDescent="0.2">
      <c r="F202" s="3"/>
      <c r="G202" s="3"/>
      <c r="H202" s="3"/>
      <c r="I202" s="3"/>
    </row>
    <row r="203" spans="6:9" ht="23.1" customHeight="1" x14ac:dyDescent="0.2">
      <c r="F203" s="3"/>
      <c r="G203" s="3"/>
      <c r="H203" s="3"/>
      <c r="I203" s="3"/>
    </row>
    <row r="204" spans="6:9" ht="23.1" customHeight="1" x14ac:dyDescent="0.2">
      <c r="F204" s="3"/>
      <c r="G204" s="3"/>
      <c r="H204" s="3"/>
      <c r="I204" s="3"/>
    </row>
    <row r="205" spans="6:9" ht="40.5" customHeight="1" x14ac:dyDescent="0.2">
      <c r="F205" s="3"/>
      <c r="G205" s="3"/>
      <c r="H205" s="3"/>
      <c r="I205" s="3"/>
    </row>
    <row r="206" spans="6:9" ht="45.75" customHeight="1" x14ac:dyDescent="0.2">
      <c r="F206" s="3"/>
      <c r="G206" s="3"/>
      <c r="H206" s="3"/>
      <c r="I206" s="3"/>
    </row>
    <row r="207" spans="6:9" ht="37.5" customHeight="1" x14ac:dyDescent="0.2">
      <c r="F207" s="3"/>
      <c r="G207" s="3"/>
      <c r="H207" s="3"/>
      <c r="I207" s="3"/>
    </row>
    <row r="208" spans="6:9" ht="37.5" customHeight="1" x14ac:dyDescent="0.2">
      <c r="F208" s="3"/>
      <c r="G208" s="3"/>
      <c r="H208" s="3"/>
      <c r="I208" s="3"/>
    </row>
    <row r="209" spans="6:9" ht="42" customHeight="1" x14ac:dyDescent="0.2">
      <c r="F209" s="3"/>
      <c r="G209" s="3"/>
      <c r="H209" s="3"/>
      <c r="I209" s="3"/>
    </row>
    <row r="210" spans="6:9" ht="36" customHeight="1" x14ac:dyDescent="0.2">
      <c r="F210" s="3"/>
      <c r="G210" s="3"/>
      <c r="H210" s="3"/>
      <c r="I210" s="3"/>
    </row>
    <row r="211" spans="6:9" ht="45.75" customHeight="1" x14ac:dyDescent="0.2">
      <c r="F211" s="3"/>
      <c r="G211" s="3"/>
      <c r="H211" s="3"/>
      <c r="I211" s="3"/>
    </row>
    <row r="212" spans="6:9" ht="45.75" customHeight="1" x14ac:dyDescent="0.2">
      <c r="F212" s="3"/>
      <c r="G212" s="3"/>
      <c r="H212" s="3"/>
      <c r="I212" s="3"/>
    </row>
    <row r="213" spans="6:9" ht="33.75" customHeight="1" x14ac:dyDescent="0.2">
      <c r="F213" s="3"/>
      <c r="G213" s="3"/>
      <c r="H213" s="3"/>
      <c r="I213" s="3"/>
    </row>
    <row r="214" spans="6:9" ht="23.1" customHeight="1" x14ac:dyDescent="0.2">
      <c r="F214" s="3"/>
      <c r="G214" s="3"/>
      <c r="H214" s="3"/>
      <c r="I214" s="3"/>
    </row>
    <row r="215" spans="6:9" ht="23.1" customHeight="1" x14ac:dyDescent="0.2">
      <c r="F215" s="3"/>
      <c r="G215" s="3"/>
      <c r="H215" s="3"/>
      <c r="I215" s="3"/>
    </row>
    <row r="216" spans="6:9" ht="36.75" customHeight="1" x14ac:dyDescent="0.2">
      <c r="F216" s="3"/>
      <c r="G216" s="3"/>
      <c r="H216" s="3"/>
      <c r="I216" s="3"/>
    </row>
    <row r="217" spans="6:9" ht="39.75" customHeight="1" x14ac:dyDescent="0.2">
      <c r="F217" s="3"/>
      <c r="G217" s="3"/>
      <c r="H217" s="3"/>
      <c r="I217" s="3"/>
    </row>
    <row r="218" spans="6:9" ht="30" customHeight="1" x14ac:dyDescent="0.2">
      <c r="F218" s="3"/>
      <c r="G218" s="3"/>
      <c r="H218" s="3"/>
      <c r="I218" s="3"/>
    </row>
    <row r="219" spans="6:9" ht="31.5" customHeight="1" x14ac:dyDescent="0.2">
      <c r="F219" s="3"/>
      <c r="G219" s="3"/>
      <c r="H219" s="3"/>
      <c r="I219" s="3"/>
    </row>
    <row r="220" spans="6:9" ht="32.25" customHeight="1" x14ac:dyDescent="0.2">
      <c r="F220" s="3"/>
      <c r="G220" s="3"/>
      <c r="H220" s="3"/>
      <c r="I220" s="3"/>
    </row>
    <row r="221" spans="6:9" ht="35.25" customHeight="1" x14ac:dyDescent="0.2">
      <c r="F221" s="3"/>
      <c r="G221" s="3"/>
      <c r="H221" s="3"/>
      <c r="I221" s="3"/>
    </row>
    <row r="222" spans="6:9" ht="23.1" customHeight="1" x14ac:dyDescent="0.2">
      <c r="F222" s="3"/>
      <c r="G222" s="3"/>
      <c r="H222" s="3"/>
      <c r="I222" s="3"/>
    </row>
    <row r="223" spans="6:9" ht="23.1" customHeight="1" x14ac:dyDescent="0.2">
      <c r="F223" s="3"/>
      <c r="G223" s="3"/>
      <c r="H223" s="3"/>
      <c r="I223" s="3"/>
    </row>
    <row r="224" spans="6:9" ht="47.25" customHeight="1" x14ac:dyDescent="0.2">
      <c r="F224" s="3"/>
      <c r="G224" s="3"/>
      <c r="H224" s="3"/>
      <c r="I224" s="3"/>
    </row>
    <row r="225" spans="6:12" ht="46.5" customHeight="1" x14ac:dyDescent="0.2">
      <c r="F225" s="3"/>
      <c r="G225" s="3"/>
      <c r="H225" s="3"/>
      <c r="I225" s="3"/>
      <c r="J225" s="1"/>
      <c r="K225" s="13"/>
      <c r="L225" s="1"/>
    </row>
    <row r="226" spans="6:12" ht="23.1" customHeight="1" x14ac:dyDescent="0.2">
      <c r="F226" s="3"/>
      <c r="G226" s="3"/>
      <c r="H226" s="3"/>
      <c r="I226" s="3"/>
      <c r="J226" s="1"/>
      <c r="K226" s="13"/>
      <c r="L226" s="1"/>
    </row>
    <row r="227" spans="6:12" ht="23.1" customHeight="1" x14ac:dyDescent="0.2">
      <c r="F227" s="3"/>
      <c r="G227" s="3"/>
      <c r="H227" s="3"/>
      <c r="I227" s="3"/>
      <c r="J227" s="1"/>
      <c r="K227" s="13"/>
      <c r="L227" s="1"/>
    </row>
    <row r="228" spans="6:12" ht="28.5" customHeight="1" x14ac:dyDescent="0.2">
      <c r="F228" s="3"/>
      <c r="G228" s="3"/>
      <c r="H228" s="3"/>
      <c r="I228" s="3"/>
    </row>
    <row r="229" spans="6:12" ht="33" customHeight="1" x14ac:dyDescent="0.2">
      <c r="F229" s="3"/>
      <c r="G229" s="3"/>
      <c r="H229" s="3"/>
      <c r="I229" s="3"/>
    </row>
    <row r="230" spans="6:12" ht="42" customHeight="1" x14ac:dyDescent="0.2">
      <c r="F230" s="3"/>
      <c r="G230" s="3"/>
      <c r="H230" s="3"/>
      <c r="I230" s="3"/>
    </row>
    <row r="231" spans="6:12" ht="42" customHeight="1" x14ac:dyDescent="0.2">
      <c r="F231" s="3"/>
      <c r="G231" s="3"/>
      <c r="H231" s="3"/>
      <c r="I231" s="3"/>
    </row>
    <row r="232" spans="6:12" ht="26.25" customHeight="1" x14ac:dyDescent="0.2">
      <c r="F232" s="3"/>
      <c r="G232" s="3"/>
      <c r="H232" s="3"/>
      <c r="I232" s="3"/>
    </row>
    <row r="233" spans="6:12" ht="44.25" customHeight="1" x14ac:dyDescent="0.2">
      <c r="F233" s="3"/>
      <c r="G233" s="3"/>
      <c r="H233" s="3"/>
      <c r="I233" s="3"/>
    </row>
    <row r="234" spans="6:12" ht="39" customHeight="1" x14ac:dyDescent="0.2">
      <c r="F234" s="3"/>
      <c r="G234" s="3"/>
      <c r="H234" s="3"/>
      <c r="I234" s="3"/>
    </row>
    <row r="235" spans="6:12" ht="39" customHeight="1" x14ac:dyDescent="0.2">
      <c r="F235" s="3"/>
      <c r="G235" s="3"/>
      <c r="H235" s="3"/>
      <c r="I235" s="3"/>
    </row>
    <row r="236" spans="6:12" ht="39" customHeight="1" x14ac:dyDescent="0.2">
      <c r="F236" s="3"/>
      <c r="G236" s="3"/>
      <c r="H236" s="3"/>
      <c r="I236" s="3"/>
    </row>
    <row r="237" spans="6:12" ht="23.25" customHeight="1" x14ac:dyDescent="0.2">
      <c r="F237" s="3"/>
      <c r="G237" s="3"/>
      <c r="H237" s="3"/>
      <c r="I237" s="3"/>
    </row>
    <row r="238" spans="6:12" ht="39" customHeight="1" x14ac:dyDescent="0.2">
      <c r="F238" s="3"/>
      <c r="G238" s="3"/>
      <c r="H238" s="3"/>
      <c r="I238" s="3"/>
    </row>
    <row r="239" spans="6:12" ht="23.1" customHeight="1" x14ac:dyDescent="0.2">
      <c r="F239" s="3"/>
      <c r="G239" s="3"/>
      <c r="H239" s="3"/>
      <c r="I239" s="3"/>
    </row>
    <row r="240" spans="6:12" ht="23.1" customHeight="1" x14ac:dyDescent="0.2">
      <c r="F240" s="3"/>
      <c r="G240" s="3"/>
      <c r="H240" s="3"/>
      <c r="I240" s="3"/>
    </row>
    <row r="241" spans="6:9" ht="23.1" customHeight="1" x14ac:dyDescent="0.2">
      <c r="F241" s="3"/>
      <c r="G241" s="3"/>
      <c r="H241" s="3"/>
      <c r="I241" s="3"/>
    </row>
    <row r="242" spans="6:9" ht="23.1" customHeight="1" x14ac:dyDescent="0.2">
      <c r="F242" s="3"/>
      <c r="G242" s="3"/>
      <c r="H242" s="3"/>
      <c r="I242" s="3"/>
    </row>
    <row r="243" spans="6:9" ht="23.1" customHeight="1" x14ac:dyDescent="0.2">
      <c r="F243" s="3"/>
      <c r="G243" s="3"/>
      <c r="H243" s="3"/>
      <c r="I243" s="3"/>
    </row>
    <row r="244" spans="6:9" ht="23.1" customHeight="1" x14ac:dyDescent="0.2">
      <c r="F244" s="3"/>
      <c r="G244" s="3"/>
      <c r="H244" s="3"/>
      <c r="I244" s="3"/>
    </row>
    <row r="245" spans="6:9" ht="23.1" customHeight="1" x14ac:dyDescent="0.2">
      <c r="F245" s="3"/>
      <c r="G245" s="3"/>
      <c r="H245" s="3"/>
      <c r="I245" s="3"/>
    </row>
    <row r="246" spans="6:9" ht="9.9499999999999993" customHeight="1" x14ac:dyDescent="0.2">
      <c r="F246" s="3"/>
      <c r="G246" s="3"/>
      <c r="H246" s="3"/>
      <c r="I246" s="3"/>
    </row>
    <row r="247" spans="6:9" ht="9.9499999999999993" customHeight="1" x14ac:dyDescent="0.2">
      <c r="F247" s="3"/>
      <c r="G247" s="3"/>
      <c r="H247" s="3"/>
      <c r="I247" s="3"/>
    </row>
    <row r="248" spans="6:9" x14ac:dyDescent="0.2">
      <c r="F248" s="3"/>
      <c r="G248" s="3"/>
      <c r="H248" s="3"/>
      <c r="I248" s="3"/>
    </row>
    <row r="249" spans="6:9" ht="15" customHeight="1" x14ac:dyDescent="0.2">
      <c r="F249" s="3"/>
      <c r="G249" s="3"/>
      <c r="H249" s="3"/>
      <c r="I249" s="3"/>
    </row>
    <row r="250" spans="6:9" ht="23.1" customHeight="1" x14ac:dyDescent="0.2">
      <c r="F250" s="3"/>
      <c r="G250" s="3"/>
      <c r="H250" s="3"/>
      <c r="I250" s="3"/>
    </row>
    <row r="251" spans="6:9" ht="23.1" customHeight="1" x14ac:dyDescent="0.2">
      <c r="F251" s="3"/>
      <c r="G251" s="3"/>
      <c r="H251" s="3"/>
      <c r="I251" s="3"/>
    </row>
    <row r="252" spans="6:9" ht="23.1" customHeight="1" x14ac:dyDescent="0.2">
      <c r="F252" s="3"/>
      <c r="G252" s="3"/>
      <c r="H252" s="3"/>
      <c r="I252" s="3"/>
    </row>
    <row r="253" spans="6:9" ht="23.1" customHeight="1" x14ac:dyDescent="0.2">
      <c r="F253" s="3"/>
      <c r="G253" s="3"/>
      <c r="H253" s="3"/>
      <c r="I253" s="3"/>
    </row>
    <row r="254" spans="6:9" ht="23.1" customHeight="1" x14ac:dyDescent="0.2">
      <c r="F254" s="3"/>
      <c r="G254" s="3"/>
      <c r="H254" s="3"/>
      <c r="I254" s="3"/>
    </row>
    <row r="255" spans="6:9" ht="23.1" customHeight="1" x14ac:dyDescent="0.2">
      <c r="F255" s="3"/>
      <c r="G255" s="3"/>
      <c r="H255" s="3"/>
      <c r="I255" s="3"/>
    </row>
    <row r="256" spans="6:9" ht="23.1" customHeight="1" x14ac:dyDescent="0.2">
      <c r="F256" s="3"/>
      <c r="G256" s="3"/>
      <c r="H256" s="3"/>
      <c r="I256" s="3"/>
    </row>
    <row r="257" spans="6:9" ht="23.1" customHeight="1" x14ac:dyDescent="0.2">
      <c r="F257" s="3"/>
      <c r="G257" s="3"/>
      <c r="H257" s="3"/>
      <c r="I257" s="3"/>
    </row>
    <row r="258" spans="6:9" ht="23.1" customHeight="1" x14ac:dyDescent="0.2">
      <c r="F258" s="3"/>
      <c r="G258" s="3"/>
      <c r="H258" s="3"/>
      <c r="I258" s="3"/>
    </row>
    <row r="259" spans="6:9" ht="23.1" customHeight="1" x14ac:dyDescent="0.2">
      <c r="F259" s="3"/>
      <c r="G259" s="3"/>
      <c r="H259" s="3"/>
      <c r="I259" s="3"/>
    </row>
    <row r="260" spans="6:9" ht="23.1" customHeight="1" x14ac:dyDescent="0.2">
      <c r="F260" s="3"/>
      <c r="G260" s="3"/>
      <c r="H260" s="3"/>
      <c r="I260" s="3"/>
    </row>
    <row r="261" spans="6:9" ht="23.1" customHeight="1" x14ac:dyDescent="0.2">
      <c r="F261" s="3"/>
      <c r="G261" s="3"/>
      <c r="H261" s="3"/>
      <c r="I261" s="3"/>
    </row>
    <row r="262" spans="6:9" ht="23.1" customHeight="1" x14ac:dyDescent="0.2">
      <c r="F262" s="3"/>
      <c r="G262" s="3"/>
      <c r="H262" s="3"/>
      <c r="I262" s="3"/>
    </row>
    <row r="263" spans="6:9" ht="23.1" customHeight="1" x14ac:dyDescent="0.2">
      <c r="F263" s="3"/>
      <c r="G263" s="3"/>
      <c r="H263" s="3"/>
      <c r="I263" s="3"/>
    </row>
    <row r="264" spans="6:9" ht="23.1" customHeight="1" x14ac:dyDescent="0.2">
      <c r="F264" s="3"/>
      <c r="G264" s="3"/>
      <c r="H264" s="3"/>
      <c r="I264" s="3"/>
    </row>
    <row r="265" spans="6:9" ht="23.1" customHeight="1" x14ac:dyDescent="0.2">
      <c r="F265" s="3"/>
      <c r="G265" s="3"/>
      <c r="H265" s="3"/>
      <c r="I265" s="3"/>
    </row>
    <row r="266" spans="6:9" ht="23.1" customHeight="1" x14ac:dyDescent="0.2">
      <c r="F266" s="3"/>
      <c r="G266" s="3"/>
      <c r="H266" s="3"/>
      <c r="I266" s="3"/>
    </row>
    <row r="267" spans="6:9" ht="23.1" customHeight="1" x14ac:dyDescent="0.2">
      <c r="F267" s="3"/>
      <c r="G267" s="3"/>
      <c r="H267" s="3"/>
      <c r="I267" s="3"/>
    </row>
    <row r="268" spans="6:9" ht="23.1" customHeight="1" x14ac:dyDescent="0.2">
      <c r="F268" s="3"/>
      <c r="G268" s="3"/>
      <c r="H268" s="3"/>
      <c r="I268" s="3"/>
    </row>
    <row r="269" spans="6:9" ht="23.1" customHeight="1" x14ac:dyDescent="0.2">
      <c r="F269" s="3"/>
      <c r="G269" s="3"/>
      <c r="H269" s="3"/>
      <c r="I269" s="3"/>
    </row>
    <row r="270" spans="6:9" ht="23.1" customHeight="1" x14ac:dyDescent="0.2">
      <c r="F270" s="3"/>
      <c r="G270" s="3"/>
      <c r="H270" s="3"/>
      <c r="I270" s="3"/>
    </row>
    <row r="271" spans="6:9" ht="23.1" customHeight="1" x14ac:dyDescent="0.2">
      <c r="F271" s="3"/>
      <c r="G271" s="3"/>
      <c r="H271" s="3"/>
      <c r="I271" s="3"/>
    </row>
    <row r="272" spans="6:9" ht="23.1" customHeight="1" x14ac:dyDescent="0.2">
      <c r="F272" s="3"/>
      <c r="G272" s="3"/>
      <c r="H272" s="3"/>
      <c r="I272" s="3"/>
    </row>
    <row r="273" spans="6:9" ht="23.1" customHeight="1" x14ac:dyDescent="0.2">
      <c r="F273" s="3"/>
      <c r="G273" s="3"/>
      <c r="H273" s="3"/>
      <c r="I273" s="3"/>
    </row>
    <row r="274" spans="6:9" ht="23.1" customHeight="1" x14ac:dyDescent="0.2">
      <c r="F274" s="3"/>
      <c r="G274" s="3"/>
      <c r="H274" s="3"/>
      <c r="I274" s="3"/>
    </row>
    <row r="275" spans="6:9" ht="23.1" customHeight="1" x14ac:dyDescent="0.2">
      <c r="F275" s="3"/>
      <c r="G275" s="3"/>
      <c r="H275" s="3"/>
      <c r="I275" s="3"/>
    </row>
    <row r="276" spans="6:9" ht="23.1" customHeight="1" x14ac:dyDescent="0.2">
      <c r="F276" s="3"/>
      <c r="G276" s="3"/>
      <c r="H276" s="3"/>
      <c r="I276" s="3"/>
    </row>
    <row r="277" spans="6:9" ht="23.1" customHeight="1" x14ac:dyDescent="0.2">
      <c r="F277" s="3"/>
      <c r="G277" s="3"/>
      <c r="H277" s="3"/>
      <c r="I277" s="3"/>
    </row>
    <row r="278" spans="6:9" ht="23.1" customHeight="1" x14ac:dyDescent="0.2">
      <c r="F278" s="3"/>
      <c r="G278" s="3"/>
      <c r="H278" s="3"/>
      <c r="I278" s="3"/>
    </row>
    <row r="279" spans="6:9" ht="23.1" customHeight="1" x14ac:dyDescent="0.2">
      <c r="F279" s="3"/>
      <c r="G279" s="3"/>
      <c r="H279" s="3"/>
      <c r="I279" s="3"/>
    </row>
    <row r="280" spans="6:9" ht="23.1" customHeight="1" x14ac:dyDescent="0.2">
      <c r="F280" s="3"/>
      <c r="G280" s="3"/>
      <c r="H280" s="3"/>
      <c r="I280" s="3"/>
    </row>
    <row r="281" spans="6:9" ht="23.1" customHeight="1" x14ac:dyDescent="0.2">
      <c r="F281" s="3"/>
      <c r="G281" s="3"/>
      <c r="H281" s="3"/>
      <c r="I281" s="3"/>
    </row>
    <row r="282" spans="6:9" ht="23.1" customHeight="1" x14ac:dyDescent="0.2">
      <c r="F282" s="3"/>
      <c r="G282" s="3"/>
      <c r="H282" s="3"/>
      <c r="I282" s="3"/>
    </row>
    <row r="283" spans="6:9" ht="23.1" customHeight="1" x14ac:dyDescent="0.2">
      <c r="F283" s="3"/>
      <c r="G283" s="3"/>
      <c r="H283" s="3"/>
      <c r="I283" s="3"/>
    </row>
    <row r="284" spans="6:9" ht="23.1" customHeight="1" x14ac:dyDescent="0.2">
      <c r="F284" s="3"/>
      <c r="G284" s="3"/>
      <c r="H284" s="3"/>
      <c r="I284" s="3"/>
    </row>
    <row r="285" spans="6:9" ht="23.1" customHeight="1" x14ac:dyDescent="0.2">
      <c r="F285" s="3"/>
      <c r="G285" s="3"/>
      <c r="H285" s="3"/>
      <c r="I285" s="3"/>
    </row>
    <row r="286" spans="6:9" ht="23.1" customHeight="1" x14ac:dyDescent="0.2">
      <c r="F286" s="3"/>
      <c r="G286" s="3"/>
      <c r="H286" s="3"/>
      <c r="I286" s="3"/>
    </row>
    <row r="287" spans="6:9" ht="23.1" customHeight="1" x14ac:dyDescent="0.2">
      <c r="F287" s="3"/>
      <c r="G287" s="3"/>
      <c r="H287" s="3"/>
      <c r="I287" s="3"/>
    </row>
    <row r="288" spans="6:9" ht="23.1" customHeight="1" x14ac:dyDescent="0.2">
      <c r="F288" s="3"/>
      <c r="G288" s="3"/>
      <c r="H288" s="3"/>
      <c r="I288" s="3"/>
    </row>
    <row r="289" spans="6:9" ht="23.1" customHeight="1" x14ac:dyDescent="0.2">
      <c r="F289" s="3"/>
      <c r="G289" s="3"/>
      <c r="H289" s="3"/>
      <c r="I289" s="3"/>
    </row>
    <row r="290" spans="6:9" ht="23.1" customHeight="1" x14ac:dyDescent="0.2">
      <c r="F290" s="3"/>
      <c r="G290" s="3"/>
      <c r="H290" s="3"/>
      <c r="I290" s="3"/>
    </row>
    <row r="291" spans="6:9" ht="23.1" customHeight="1" x14ac:dyDescent="0.2"/>
    <row r="292" spans="6:9" ht="23.1" customHeight="1" x14ac:dyDescent="0.2"/>
    <row r="293" spans="6:9" ht="23.1" customHeight="1" x14ac:dyDescent="0.2"/>
    <row r="294" spans="6:9" ht="23.1" customHeight="1" x14ac:dyDescent="0.2"/>
    <row r="295" spans="6:9" ht="23.1" customHeight="1" x14ac:dyDescent="0.2"/>
    <row r="296" spans="6:9" ht="23.1" customHeight="1" x14ac:dyDescent="0.2"/>
    <row r="297" spans="6:9" ht="23.1" customHeight="1" x14ac:dyDescent="0.2"/>
    <row r="298" spans="6:9" ht="23.1" customHeight="1" x14ac:dyDescent="0.2"/>
    <row r="299" spans="6:9" ht="23.1" customHeight="1" x14ac:dyDescent="0.2"/>
    <row r="300" spans="6:9" ht="23.1" customHeight="1" x14ac:dyDescent="0.2"/>
    <row r="301" spans="6:9" ht="23.1" customHeight="1" x14ac:dyDescent="0.2"/>
    <row r="302" spans="6:9" ht="23.1" customHeight="1" x14ac:dyDescent="0.2"/>
    <row r="303" spans="6:9" ht="23.1" customHeight="1" x14ac:dyDescent="0.2"/>
    <row r="304" spans="6:9" ht="23.1" customHeight="1" x14ac:dyDescent="0.2"/>
    <row r="305" ht="23.1" customHeight="1" x14ac:dyDescent="0.2"/>
    <row r="306" ht="23.1" customHeight="1" x14ac:dyDescent="0.2"/>
    <row r="307" ht="23.1" customHeight="1" x14ac:dyDescent="0.2"/>
    <row r="308" ht="23.1" customHeight="1" x14ac:dyDescent="0.2"/>
    <row r="309" ht="23.1" customHeight="1" x14ac:dyDescent="0.2"/>
    <row r="310" ht="23.1" customHeight="1" x14ac:dyDescent="0.2"/>
    <row r="311" ht="23.1" customHeight="1" x14ac:dyDescent="0.2"/>
    <row r="312" ht="23.1" customHeight="1" x14ac:dyDescent="0.2"/>
    <row r="313" ht="23.1" customHeight="1" x14ac:dyDescent="0.2"/>
    <row r="314" ht="23.1" customHeight="1" x14ac:dyDescent="0.2"/>
    <row r="315" ht="23.1" customHeight="1" x14ac:dyDescent="0.2"/>
    <row r="316" ht="23.1" customHeight="1" x14ac:dyDescent="0.2"/>
    <row r="317" ht="23.1" customHeight="1" x14ac:dyDescent="0.2"/>
    <row r="318" ht="23.1" customHeight="1" x14ac:dyDescent="0.2"/>
    <row r="319" ht="23.1" customHeight="1" x14ac:dyDescent="0.2"/>
    <row r="320" ht="23.1" customHeight="1" x14ac:dyDescent="0.2"/>
    <row r="321" ht="23.1" customHeight="1" x14ac:dyDescent="0.2"/>
    <row r="322" ht="23.1" customHeight="1" x14ac:dyDescent="0.2"/>
    <row r="323" ht="23.1" customHeight="1" x14ac:dyDescent="0.2"/>
    <row r="324" ht="23.1" customHeight="1" x14ac:dyDescent="0.2"/>
    <row r="325" ht="23.1" customHeight="1" x14ac:dyDescent="0.2"/>
    <row r="326" ht="23.1" customHeight="1" x14ac:dyDescent="0.2"/>
    <row r="327" ht="23.1" customHeight="1" x14ac:dyDescent="0.2"/>
    <row r="328" ht="23.1" customHeight="1" x14ac:dyDescent="0.2"/>
    <row r="329" ht="23.1" customHeight="1" x14ac:dyDescent="0.2"/>
    <row r="330" ht="23.1" customHeight="1" x14ac:dyDescent="0.2"/>
    <row r="331" ht="23.1" customHeight="1" x14ac:dyDescent="0.2"/>
    <row r="332" ht="23.1" customHeight="1" x14ac:dyDescent="0.2"/>
    <row r="333" ht="23.1" customHeight="1" x14ac:dyDescent="0.2"/>
    <row r="334" ht="23.1" customHeight="1" x14ac:dyDescent="0.2"/>
    <row r="335" ht="23.1" customHeight="1" x14ac:dyDescent="0.2"/>
    <row r="336" ht="23.1" customHeight="1" x14ac:dyDescent="0.2"/>
    <row r="337" ht="23.1" customHeight="1" x14ac:dyDescent="0.2"/>
    <row r="338" ht="23.1" customHeight="1" x14ac:dyDescent="0.2"/>
    <row r="339" ht="23.1" customHeight="1" x14ac:dyDescent="0.2"/>
    <row r="340" ht="23.1" customHeight="1" x14ac:dyDescent="0.2"/>
    <row r="341" ht="23.1" customHeight="1" x14ac:dyDescent="0.2"/>
    <row r="342" ht="23.1" customHeight="1" x14ac:dyDescent="0.2"/>
    <row r="343" ht="23.1" customHeight="1" x14ac:dyDescent="0.2"/>
    <row r="344" ht="23.1" customHeight="1" x14ac:dyDescent="0.2"/>
    <row r="345" ht="23.1" customHeight="1" x14ac:dyDescent="0.2"/>
    <row r="346" ht="23.1" customHeight="1" x14ac:dyDescent="0.2"/>
    <row r="347" ht="23.1" customHeight="1" x14ac:dyDescent="0.2"/>
    <row r="348" ht="23.1" customHeight="1" x14ac:dyDescent="0.2"/>
    <row r="349" ht="23.1" customHeight="1" x14ac:dyDescent="0.2"/>
    <row r="350" ht="23.1" customHeight="1" x14ac:dyDescent="0.2"/>
    <row r="351" ht="23.1" customHeight="1" x14ac:dyDescent="0.2"/>
    <row r="352" ht="23.1" customHeight="1" x14ac:dyDescent="0.2"/>
    <row r="353" spans="6:9" ht="23.1" customHeight="1" x14ac:dyDescent="0.2"/>
    <row r="354" spans="6:9" ht="23.1" customHeight="1" x14ac:dyDescent="0.2">
      <c r="F354" s="3"/>
      <c r="G354" s="3"/>
      <c r="H354" s="3"/>
      <c r="I354" s="3"/>
    </row>
    <row r="355" spans="6:9" ht="23.1" customHeight="1" x14ac:dyDescent="0.2">
      <c r="F355" s="3"/>
      <c r="G355" s="3"/>
      <c r="H355" s="3"/>
      <c r="I355" s="3"/>
    </row>
    <row r="356" spans="6:9" ht="23.1" customHeight="1" x14ac:dyDescent="0.2">
      <c r="F356" s="3"/>
      <c r="G356" s="3"/>
      <c r="H356" s="3"/>
      <c r="I356" s="3"/>
    </row>
    <row r="357" spans="6:9" ht="23.1" customHeight="1" x14ac:dyDescent="0.2">
      <c r="F357" s="3"/>
      <c r="G357" s="3"/>
      <c r="H357" s="3"/>
      <c r="I357" s="3"/>
    </row>
    <row r="358" spans="6:9" ht="23.1" customHeight="1" x14ac:dyDescent="0.2">
      <c r="F358" s="3"/>
      <c r="G358" s="3"/>
      <c r="H358" s="3"/>
      <c r="I358" s="3"/>
    </row>
    <row r="359" spans="6:9" ht="23.1" customHeight="1" x14ac:dyDescent="0.2">
      <c r="F359" s="3"/>
      <c r="G359" s="3"/>
      <c r="H359" s="3"/>
      <c r="I359" s="3"/>
    </row>
    <row r="360" spans="6:9" ht="23.1" customHeight="1" x14ac:dyDescent="0.2">
      <c r="F360" s="3"/>
      <c r="G360" s="3"/>
      <c r="H360" s="3"/>
      <c r="I360" s="3"/>
    </row>
    <row r="361" spans="6:9" ht="23.1" customHeight="1" x14ac:dyDescent="0.2">
      <c r="F361" s="3"/>
      <c r="G361" s="3"/>
      <c r="H361" s="3"/>
      <c r="I361" s="3"/>
    </row>
    <row r="362" spans="6:9" ht="23.1" customHeight="1" x14ac:dyDescent="0.2">
      <c r="F362" s="3"/>
      <c r="G362" s="3"/>
      <c r="H362" s="3"/>
      <c r="I362" s="3"/>
    </row>
    <row r="363" spans="6:9" ht="23.1" customHeight="1" x14ac:dyDescent="0.2">
      <c r="F363" s="3"/>
      <c r="G363" s="3"/>
      <c r="H363" s="3"/>
      <c r="I363" s="3"/>
    </row>
    <row r="364" spans="6:9" ht="23.1" customHeight="1" x14ac:dyDescent="0.2">
      <c r="F364" s="3"/>
      <c r="G364" s="3"/>
      <c r="H364" s="3"/>
      <c r="I364" s="3"/>
    </row>
    <row r="365" spans="6:9" ht="23.1" customHeight="1" x14ac:dyDescent="0.2">
      <c r="F365" s="3"/>
      <c r="G365" s="3"/>
      <c r="H365" s="3"/>
      <c r="I365" s="3"/>
    </row>
    <row r="366" spans="6:9" ht="23.1" customHeight="1" x14ac:dyDescent="0.2">
      <c r="F366" s="3"/>
      <c r="G366" s="3"/>
      <c r="H366" s="3"/>
      <c r="I366" s="3"/>
    </row>
    <row r="367" spans="6:9" ht="23.1" customHeight="1" x14ac:dyDescent="0.2">
      <c r="F367" s="3"/>
      <c r="G367" s="3"/>
      <c r="H367" s="3"/>
      <c r="I367" s="3"/>
    </row>
    <row r="368" spans="6:9" ht="23.1" customHeight="1" x14ac:dyDescent="0.2">
      <c r="F368" s="3"/>
      <c r="G368" s="3"/>
      <c r="H368" s="3"/>
      <c r="I368" s="3"/>
    </row>
    <row r="369" spans="6:9" ht="23.1" customHeight="1" x14ac:dyDescent="0.2">
      <c r="F369" s="3"/>
      <c r="G369" s="3"/>
      <c r="H369" s="3"/>
      <c r="I369" s="3"/>
    </row>
    <row r="370" spans="6:9" ht="23.1" customHeight="1" x14ac:dyDescent="0.2">
      <c r="F370" s="3"/>
      <c r="G370" s="3"/>
      <c r="H370" s="3"/>
      <c r="I370" s="3"/>
    </row>
    <row r="371" spans="6:9" ht="23.1" customHeight="1" x14ac:dyDescent="0.2">
      <c r="F371" s="3"/>
      <c r="G371" s="3"/>
      <c r="H371" s="3"/>
      <c r="I371" s="3"/>
    </row>
    <row r="372" spans="6:9" ht="23.1" customHeight="1" x14ac:dyDescent="0.2">
      <c r="F372" s="3"/>
      <c r="G372" s="3"/>
      <c r="H372" s="3"/>
      <c r="I372" s="3"/>
    </row>
    <row r="373" spans="6:9" ht="23.1" customHeight="1" x14ac:dyDescent="0.2">
      <c r="F373" s="3"/>
      <c r="G373" s="3"/>
      <c r="H373" s="3"/>
      <c r="I373" s="3"/>
    </row>
    <row r="374" spans="6:9" ht="23.1" customHeight="1" x14ac:dyDescent="0.2">
      <c r="F374" s="3"/>
      <c r="G374" s="3"/>
      <c r="H374" s="3"/>
      <c r="I374" s="3"/>
    </row>
    <row r="375" spans="6:9" ht="23.1" customHeight="1" x14ac:dyDescent="0.2">
      <c r="F375" s="3"/>
      <c r="G375" s="3"/>
      <c r="H375" s="3"/>
      <c r="I375" s="3"/>
    </row>
    <row r="376" spans="6:9" ht="23.1" customHeight="1" x14ac:dyDescent="0.2">
      <c r="F376" s="3"/>
      <c r="G376" s="3"/>
      <c r="H376" s="3"/>
      <c r="I376" s="3"/>
    </row>
    <row r="377" spans="6:9" ht="23.1" customHeight="1" x14ac:dyDescent="0.2">
      <c r="F377" s="3"/>
      <c r="G377" s="3"/>
      <c r="H377" s="3"/>
      <c r="I377" s="3"/>
    </row>
    <row r="378" spans="6:9" ht="23.1" customHeight="1" x14ac:dyDescent="0.2">
      <c r="F378" s="3"/>
      <c r="G378" s="3"/>
      <c r="H378" s="3"/>
      <c r="I378" s="3"/>
    </row>
    <row r="379" spans="6:9" ht="23.1" customHeight="1" x14ac:dyDescent="0.2">
      <c r="F379" s="3"/>
      <c r="G379" s="3"/>
      <c r="H379" s="3"/>
      <c r="I379" s="3"/>
    </row>
    <row r="380" spans="6:9" ht="23.1" customHeight="1" x14ac:dyDescent="0.2">
      <c r="F380" s="3"/>
      <c r="G380" s="3"/>
      <c r="H380" s="3"/>
      <c r="I380" s="3"/>
    </row>
    <row r="381" spans="6:9" ht="23.1" customHeight="1" x14ac:dyDescent="0.2">
      <c r="F381" s="3"/>
      <c r="G381" s="3"/>
      <c r="H381" s="3"/>
      <c r="I381" s="3"/>
    </row>
    <row r="382" spans="6:9" ht="23.1" customHeight="1" x14ac:dyDescent="0.2">
      <c r="F382" s="3"/>
      <c r="G382" s="3"/>
      <c r="H382" s="3"/>
      <c r="I382" s="3"/>
    </row>
    <row r="383" spans="6:9" ht="23.1" customHeight="1" x14ac:dyDescent="0.2">
      <c r="F383" s="3"/>
      <c r="G383" s="3"/>
      <c r="H383" s="3"/>
      <c r="I383" s="3"/>
    </row>
    <row r="384" spans="6:9" ht="23.1" customHeight="1" x14ac:dyDescent="0.2">
      <c r="F384" s="3"/>
      <c r="G384" s="3"/>
      <c r="H384" s="3"/>
      <c r="I384" s="3"/>
    </row>
    <row r="385" spans="6:9" ht="23.1" customHeight="1" x14ac:dyDescent="0.2">
      <c r="F385" s="3"/>
      <c r="G385" s="3"/>
      <c r="H385" s="3"/>
      <c r="I385" s="3"/>
    </row>
    <row r="386" spans="6:9" ht="23.1" customHeight="1" x14ac:dyDescent="0.2">
      <c r="F386" s="3"/>
      <c r="G386" s="3"/>
      <c r="H386" s="3"/>
      <c r="I386" s="3"/>
    </row>
    <row r="387" spans="6:9" ht="23.1" customHeight="1" x14ac:dyDescent="0.2">
      <c r="F387" s="3"/>
      <c r="G387" s="3"/>
      <c r="H387" s="3"/>
      <c r="I387" s="3"/>
    </row>
    <row r="388" spans="6:9" ht="23.1" customHeight="1" x14ac:dyDescent="0.2">
      <c r="F388" s="3"/>
      <c r="G388" s="3"/>
      <c r="H388" s="3"/>
      <c r="I388" s="3"/>
    </row>
    <row r="389" spans="6:9" ht="23.1" customHeight="1" x14ac:dyDescent="0.2">
      <c r="F389" s="3"/>
      <c r="G389" s="3"/>
      <c r="H389" s="3"/>
      <c r="I389" s="3"/>
    </row>
    <row r="390" spans="6:9" ht="23.1" customHeight="1" x14ac:dyDescent="0.2">
      <c r="F390" s="3"/>
      <c r="G390" s="3"/>
      <c r="H390" s="3"/>
      <c r="I390" s="3"/>
    </row>
    <row r="391" spans="6:9" ht="23.1" customHeight="1" x14ac:dyDescent="0.2">
      <c r="F391" s="3"/>
      <c r="G391" s="3"/>
      <c r="H391" s="3"/>
      <c r="I391" s="3"/>
    </row>
    <row r="392" spans="6:9" ht="23.1" customHeight="1" x14ac:dyDescent="0.2">
      <c r="F392" s="3"/>
      <c r="G392" s="3"/>
      <c r="H392" s="3"/>
      <c r="I392" s="3"/>
    </row>
    <row r="393" spans="6:9" ht="23.1" customHeight="1" x14ac:dyDescent="0.2">
      <c r="F393" s="3"/>
      <c r="G393" s="3"/>
      <c r="H393" s="3"/>
      <c r="I393" s="3"/>
    </row>
    <row r="394" spans="6:9" ht="23.1" customHeight="1" x14ac:dyDescent="0.2">
      <c r="F394" s="3"/>
      <c r="G394" s="3"/>
      <c r="H394" s="3"/>
      <c r="I394" s="3"/>
    </row>
    <row r="395" spans="6:9" ht="23.1" customHeight="1" x14ac:dyDescent="0.2">
      <c r="F395" s="3"/>
      <c r="G395" s="3"/>
      <c r="H395" s="3"/>
      <c r="I395" s="3"/>
    </row>
    <row r="396" spans="6:9" ht="23.1" customHeight="1" x14ac:dyDescent="0.2">
      <c r="F396" s="3"/>
      <c r="G396" s="3"/>
      <c r="H396" s="3"/>
      <c r="I396" s="3"/>
    </row>
    <row r="397" spans="6:9" ht="23.1" customHeight="1" x14ac:dyDescent="0.2">
      <c r="F397" s="3"/>
      <c r="G397" s="3"/>
      <c r="H397" s="3"/>
      <c r="I397" s="3"/>
    </row>
    <row r="398" spans="6:9" ht="23.1" customHeight="1" x14ac:dyDescent="0.2">
      <c r="F398" s="3"/>
      <c r="G398" s="3"/>
      <c r="H398" s="3"/>
      <c r="I398" s="3"/>
    </row>
    <row r="399" spans="6:9" ht="23.1" customHeight="1" x14ac:dyDescent="0.2">
      <c r="F399" s="3"/>
      <c r="G399" s="3"/>
      <c r="H399" s="3"/>
      <c r="I399" s="3"/>
    </row>
    <row r="400" spans="6:9" ht="23.1" customHeight="1" x14ac:dyDescent="0.2">
      <c r="F400" s="3"/>
      <c r="G400" s="3"/>
      <c r="H400" s="3"/>
      <c r="I400" s="3"/>
    </row>
    <row r="401" spans="6:9" ht="23.1" customHeight="1" x14ac:dyDescent="0.2">
      <c r="F401" s="3"/>
      <c r="G401" s="3"/>
      <c r="H401" s="3"/>
      <c r="I401" s="3"/>
    </row>
    <row r="402" spans="6:9" ht="23.1" customHeight="1" x14ac:dyDescent="0.2">
      <c r="F402" s="3"/>
      <c r="G402" s="3"/>
      <c r="H402" s="3"/>
      <c r="I402" s="3"/>
    </row>
    <row r="403" spans="6:9" ht="23.1" customHeight="1" x14ac:dyDescent="0.2">
      <c r="F403" s="3"/>
      <c r="G403" s="3"/>
      <c r="H403" s="3"/>
      <c r="I403" s="3"/>
    </row>
    <row r="404" spans="6:9" ht="23.1" customHeight="1" x14ac:dyDescent="0.2">
      <c r="F404" s="3"/>
      <c r="G404" s="3"/>
      <c r="H404" s="3"/>
      <c r="I404" s="3"/>
    </row>
    <row r="405" spans="6:9" ht="23.1" customHeight="1" x14ac:dyDescent="0.2">
      <c r="F405" s="3"/>
      <c r="G405" s="3"/>
      <c r="H405" s="3"/>
      <c r="I405" s="3"/>
    </row>
    <row r="406" spans="6:9" ht="23.1" customHeight="1" x14ac:dyDescent="0.2">
      <c r="F406" s="3"/>
      <c r="G406" s="3"/>
      <c r="H406" s="3"/>
      <c r="I406" s="3"/>
    </row>
    <row r="407" spans="6:9" ht="23.1" customHeight="1" x14ac:dyDescent="0.2">
      <c r="F407" s="3"/>
      <c r="G407" s="3"/>
      <c r="H407" s="3"/>
      <c r="I407" s="3"/>
    </row>
    <row r="408" spans="6:9" ht="23.1" customHeight="1" x14ac:dyDescent="0.2">
      <c r="F408" s="3"/>
      <c r="G408" s="3"/>
      <c r="H408" s="3"/>
      <c r="I408" s="3"/>
    </row>
    <row r="409" spans="6:9" ht="23.1" customHeight="1" x14ac:dyDescent="0.2">
      <c r="F409" s="3"/>
      <c r="G409" s="3"/>
      <c r="H409" s="3"/>
      <c r="I409" s="3"/>
    </row>
    <row r="410" spans="6:9" ht="23.1" customHeight="1" x14ac:dyDescent="0.2">
      <c r="F410" s="3"/>
      <c r="G410" s="3"/>
      <c r="H410" s="3"/>
      <c r="I410" s="3"/>
    </row>
    <row r="411" spans="6:9" ht="23.1" customHeight="1" x14ac:dyDescent="0.2">
      <c r="F411" s="3"/>
      <c r="G411" s="3"/>
      <c r="H411" s="3"/>
      <c r="I411" s="3"/>
    </row>
    <row r="412" spans="6:9" ht="23.1" customHeight="1" x14ac:dyDescent="0.2">
      <c r="F412" s="3"/>
      <c r="G412" s="3"/>
      <c r="H412" s="3"/>
      <c r="I412" s="3"/>
    </row>
    <row r="413" spans="6:9" ht="23.1" customHeight="1" x14ac:dyDescent="0.2">
      <c r="F413" s="3"/>
      <c r="G413" s="3"/>
      <c r="H413" s="3"/>
      <c r="I413" s="3"/>
    </row>
    <row r="414" spans="6:9" ht="23.1" customHeight="1" x14ac:dyDescent="0.2">
      <c r="F414" s="3"/>
      <c r="G414" s="3"/>
      <c r="H414" s="3"/>
      <c r="I414" s="3"/>
    </row>
    <row r="415" spans="6:9" ht="23.1" customHeight="1" x14ac:dyDescent="0.2">
      <c r="F415" s="3"/>
      <c r="G415" s="3"/>
      <c r="H415" s="3"/>
      <c r="I415" s="3"/>
    </row>
    <row r="416" spans="6:9" ht="23.1" customHeight="1" x14ac:dyDescent="0.2">
      <c r="F416" s="3"/>
      <c r="G416" s="3"/>
      <c r="H416" s="3"/>
      <c r="I416" s="3"/>
    </row>
    <row r="417" spans="6:9" ht="23.1" customHeight="1" x14ac:dyDescent="0.2">
      <c r="F417" s="3"/>
      <c r="G417" s="3"/>
      <c r="H417" s="3"/>
      <c r="I417" s="3"/>
    </row>
    <row r="418" spans="6:9" ht="23.1" customHeight="1" x14ac:dyDescent="0.2">
      <c r="F418" s="3"/>
      <c r="G418" s="3"/>
      <c r="H418" s="3"/>
      <c r="I418" s="3"/>
    </row>
    <row r="419" spans="6:9" ht="23.1" customHeight="1" x14ac:dyDescent="0.2">
      <c r="F419" s="3"/>
      <c r="G419" s="3"/>
      <c r="H419" s="3"/>
      <c r="I419" s="3"/>
    </row>
    <row r="420" spans="6:9" ht="23.1" customHeight="1" x14ac:dyDescent="0.2">
      <c r="F420" s="3"/>
      <c r="G420" s="3"/>
      <c r="H420" s="3"/>
      <c r="I420" s="3"/>
    </row>
    <row r="421" spans="6:9" ht="23.1" customHeight="1" x14ac:dyDescent="0.2">
      <c r="F421" s="3"/>
      <c r="G421" s="3"/>
      <c r="H421" s="3"/>
      <c r="I421" s="3"/>
    </row>
    <row r="422" spans="6:9" ht="23.1" customHeight="1" x14ac:dyDescent="0.2">
      <c r="F422" s="3"/>
      <c r="G422" s="3"/>
      <c r="H422" s="3"/>
      <c r="I422" s="3"/>
    </row>
    <row r="423" spans="6:9" ht="23.1" customHeight="1" x14ac:dyDescent="0.2">
      <c r="F423" s="3"/>
      <c r="G423" s="3"/>
      <c r="H423" s="3"/>
      <c r="I423" s="3"/>
    </row>
    <row r="424" spans="6:9" ht="23.1" customHeight="1" x14ac:dyDescent="0.2">
      <c r="F424" s="3"/>
      <c r="G424" s="3"/>
      <c r="H424" s="3"/>
      <c r="I424" s="3"/>
    </row>
    <row r="425" spans="6:9" ht="23.1" customHeight="1" x14ac:dyDescent="0.2">
      <c r="F425" s="3"/>
      <c r="G425" s="3"/>
      <c r="H425" s="3"/>
      <c r="I425" s="3"/>
    </row>
    <row r="426" spans="6:9" ht="23.1" customHeight="1" x14ac:dyDescent="0.2">
      <c r="F426" s="3"/>
      <c r="G426" s="3"/>
      <c r="H426" s="3"/>
      <c r="I426" s="3"/>
    </row>
    <row r="427" spans="6:9" ht="23.1" customHeight="1" x14ac:dyDescent="0.2">
      <c r="F427" s="3"/>
      <c r="G427" s="3"/>
      <c r="H427" s="3"/>
      <c r="I427" s="3"/>
    </row>
    <row r="428" spans="6:9" ht="23.1" customHeight="1" x14ac:dyDescent="0.2">
      <c r="F428" s="3"/>
      <c r="G428" s="3"/>
      <c r="H428" s="3"/>
      <c r="I428" s="3"/>
    </row>
    <row r="429" spans="6:9" ht="23.1" customHeight="1" x14ac:dyDescent="0.2">
      <c r="F429" s="3"/>
      <c r="G429" s="3"/>
      <c r="H429" s="3"/>
      <c r="I429" s="3"/>
    </row>
    <row r="430" spans="6:9" ht="23.1" customHeight="1" x14ac:dyDescent="0.2">
      <c r="F430" s="3"/>
      <c r="G430" s="3"/>
      <c r="H430" s="3"/>
      <c r="I430" s="3"/>
    </row>
    <row r="431" spans="6:9" ht="23.1" customHeight="1" x14ac:dyDescent="0.2">
      <c r="F431" s="3"/>
      <c r="G431" s="3"/>
      <c r="H431" s="3"/>
      <c r="I431" s="3"/>
    </row>
    <row r="432" spans="6:9" ht="23.1" customHeight="1" x14ac:dyDescent="0.2">
      <c r="F432" s="3"/>
      <c r="G432" s="3"/>
      <c r="H432" s="3"/>
      <c r="I432" s="3"/>
    </row>
    <row r="433" spans="6:9" ht="23.1" customHeight="1" x14ac:dyDescent="0.2">
      <c r="F433" s="3"/>
      <c r="G433" s="3"/>
      <c r="H433" s="3"/>
      <c r="I433" s="3"/>
    </row>
    <row r="434" spans="6:9" ht="23.1" customHeight="1" x14ac:dyDescent="0.2">
      <c r="F434" s="3"/>
      <c r="G434" s="3"/>
      <c r="H434" s="3"/>
      <c r="I434" s="3"/>
    </row>
    <row r="435" spans="6:9" ht="23.1" customHeight="1" x14ac:dyDescent="0.2">
      <c r="F435" s="3"/>
      <c r="G435" s="3"/>
      <c r="H435" s="3"/>
      <c r="I435" s="3"/>
    </row>
    <row r="436" spans="6:9" ht="23.1" customHeight="1" x14ac:dyDescent="0.2">
      <c r="F436" s="3"/>
      <c r="G436" s="3"/>
      <c r="H436" s="3"/>
      <c r="I436" s="3"/>
    </row>
    <row r="437" spans="6:9" ht="23.1" customHeight="1" x14ac:dyDescent="0.2">
      <c r="F437" s="3"/>
      <c r="G437" s="3"/>
      <c r="H437" s="3"/>
      <c r="I437" s="3"/>
    </row>
    <row r="438" spans="6:9" ht="23.1" customHeight="1" x14ac:dyDescent="0.2">
      <c r="F438" s="3"/>
      <c r="G438" s="3"/>
      <c r="H438" s="3"/>
      <c r="I438" s="3"/>
    </row>
    <row r="439" spans="6:9" ht="23.1" customHeight="1" x14ac:dyDescent="0.2">
      <c r="F439" s="3"/>
      <c r="G439" s="3"/>
      <c r="H439" s="3"/>
      <c r="I439" s="3"/>
    </row>
    <row r="440" spans="6:9" x14ac:dyDescent="0.2">
      <c r="F440" s="3"/>
      <c r="G440" s="3"/>
      <c r="H440" s="3"/>
      <c r="I440" s="3"/>
    </row>
    <row r="441" spans="6:9" x14ac:dyDescent="0.2">
      <c r="F441" s="3"/>
      <c r="G441" s="3"/>
      <c r="H441" s="3"/>
      <c r="I441" s="3"/>
    </row>
    <row r="442" spans="6:9" x14ac:dyDescent="0.2">
      <c r="F442" s="3"/>
      <c r="G442" s="3"/>
      <c r="H442" s="3"/>
      <c r="I442" s="3"/>
    </row>
    <row r="443" spans="6:9" x14ac:dyDescent="0.2">
      <c r="F443" s="3"/>
      <c r="G443" s="3"/>
      <c r="H443" s="3"/>
      <c r="I443" s="3"/>
    </row>
    <row r="444" spans="6:9" x14ac:dyDescent="0.2">
      <c r="F444" s="3"/>
      <c r="G444" s="3"/>
      <c r="H444" s="3"/>
      <c r="I444" s="3"/>
    </row>
    <row r="445" spans="6:9" x14ac:dyDescent="0.2">
      <c r="F445" s="3"/>
      <c r="G445" s="3"/>
      <c r="H445" s="3"/>
      <c r="I445" s="3"/>
    </row>
    <row r="446" spans="6:9" x14ac:dyDescent="0.2">
      <c r="F446" s="3"/>
      <c r="G446" s="3"/>
      <c r="H446" s="3"/>
      <c r="I446" s="3"/>
    </row>
    <row r="447" spans="6:9" x14ac:dyDescent="0.2">
      <c r="F447" s="3"/>
      <c r="G447" s="3"/>
      <c r="H447" s="3"/>
      <c r="I447" s="3"/>
    </row>
    <row r="448" spans="6:9" x14ac:dyDescent="0.2">
      <c r="F448" s="3"/>
      <c r="G448" s="3"/>
      <c r="H448" s="3"/>
      <c r="I448" s="3"/>
    </row>
    <row r="449" spans="6:9" x14ac:dyDescent="0.2">
      <c r="F449" s="3"/>
      <c r="G449" s="3"/>
      <c r="H449" s="3"/>
      <c r="I449" s="3"/>
    </row>
    <row r="450" spans="6:9" x14ac:dyDescent="0.2">
      <c r="F450" s="3"/>
      <c r="G450" s="3"/>
      <c r="H450" s="3"/>
      <c r="I450" s="3"/>
    </row>
    <row r="451" spans="6:9" x14ac:dyDescent="0.2">
      <c r="F451" s="3"/>
      <c r="G451" s="3"/>
      <c r="H451" s="3"/>
      <c r="I451" s="3"/>
    </row>
    <row r="452" spans="6:9" x14ac:dyDescent="0.2">
      <c r="F452" s="3"/>
      <c r="G452" s="3"/>
      <c r="H452" s="3"/>
      <c r="I452" s="3"/>
    </row>
    <row r="453" spans="6:9" x14ac:dyDescent="0.2">
      <c r="F453" s="3"/>
      <c r="G453" s="3"/>
      <c r="H453" s="3"/>
      <c r="I453" s="3"/>
    </row>
    <row r="454" spans="6:9" x14ac:dyDescent="0.2">
      <c r="F454" s="3"/>
      <c r="G454" s="3"/>
      <c r="H454" s="3"/>
      <c r="I454" s="3"/>
    </row>
    <row r="455" spans="6:9" x14ac:dyDescent="0.2">
      <c r="F455" s="3"/>
      <c r="G455" s="3"/>
      <c r="H455" s="3"/>
      <c r="I455" s="3"/>
    </row>
    <row r="456" spans="6:9" x14ac:dyDescent="0.2">
      <c r="F456" s="3"/>
      <c r="G456" s="3"/>
      <c r="H456" s="3"/>
      <c r="I456" s="3"/>
    </row>
    <row r="457" spans="6:9" x14ac:dyDescent="0.2">
      <c r="F457" s="3"/>
      <c r="G457" s="3"/>
      <c r="H457" s="3"/>
      <c r="I457" s="3"/>
    </row>
    <row r="458" spans="6:9" x14ac:dyDescent="0.2">
      <c r="F458" s="3"/>
      <c r="G458" s="3"/>
      <c r="H458" s="3"/>
      <c r="I458" s="3"/>
    </row>
    <row r="459" spans="6:9" x14ac:dyDescent="0.2">
      <c r="F459" s="3"/>
      <c r="G459" s="3"/>
      <c r="H459" s="3"/>
      <c r="I459" s="3"/>
    </row>
    <row r="460" spans="6:9" x14ac:dyDescent="0.2">
      <c r="F460" s="3"/>
      <c r="G460" s="3"/>
      <c r="H460" s="3"/>
      <c r="I460" s="3"/>
    </row>
    <row r="461" spans="6:9" x14ac:dyDescent="0.2">
      <c r="F461" s="3"/>
      <c r="G461" s="3"/>
      <c r="H461" s="3"/>
      <c r="I461" s="3"/>
    </row>
    <row r="462" spans="6:9" x14ac:dyDescent="0.2">
      <c r="F462" s="3"/>
      <c r="G462" s="3"/>
      <c r="H462" s="3"/>
      <c r="I462" s="3"/>
    </row>
    <row r="463" spans="6:9" x14ac:dyDescent="0.2">
      <c r="F463" s="3"/>
      <c r="G463" s="3"/>
      <c r="H463" s="3"/>
      <c r="I463" s="3"/>
    </row>
    <row r="464" spans="6:9" x14ac:dyDescent="0.2">
      <c r="F464" s="3"/>
      <c r="G464" s="3"/>
      <c r="H464" s="3"/>
      <c r="I464" s="3"/>
    </row>
    <row r="465" spans="6:9" x14ac:dyDescent="0.2">
      <c r="F465" s="3"/>
      <c r="G465" s="3"/>
      <c r="H465" s="3"/>
      <c r="I465" s="3"/>
    </row>
    <row r="466" spans="6:9" x14ac:dyDescent="0.2">
      <c r="F466" s="3"/>
      <c r="G466" s="3"/>
      <c r="H466" s="3"/>
      <c r="I466" s="3"/>
    </row>
    <row r="467" spans="6:9" x14ac:dyDescent="0.2">
      <c r="F467" s="3"/>
      <c r="G467" s="3"/>
      <c r="H467" s="3"/>
      <c r="I467" s="3"/>
    </row>
    <row r="468" spans="6:9" x14ac:dyDescent="0.2">
      <c r="F468" s="3"/>
      <c r="G468" s="3"/>
      <c r="H468" s="3"/>
      <c r="I468" s="3"/>
    </row>
    <row r="469" spans="6:9" x14ac:dyDescent="0.2">
      <c r="F469" s="3"/>
      <c r="G469" s="3"/>
      <c r="H469" s="3"/>
      <c r="I469" s="3"/>
    </row>
    <row r="470" spans="6:9" x14ac:dyDescent="0.2">
      <c r="F470" s="3"/>
      <c r="G470" s="3"/>
      <c r="H470" s="3"/>
      <c r="I470" s="3"/>
    </row>
    <row r="471" spans="6:9" x14ac:dyDescent="0.2">
      <c r="F471" s="3"/>
      <c r="G471" s="3"/>
      <c r="H471" s="3"/>
      <c r="I471" s="3"/>
    </row>
    <row r="472" spans="6:9" x14ac:dyDescent="0.2">
      <c r="F472" s="3"/>
      <c r="G472" s="3"/>
      <c r="H472" s="3"/>
      <c r="I472" s="3"/>
    </row>
    <row r="473" spans="6:9" x14ac:dyDescent="0.2">
      <c r="F473" s="3"/>
      <c r="G473" s="3"/>
      <c r="H473" s="3"/>
      <c r="I473" s="3"/>
    </row>
    <row r="474" spans="6:9" x14ac:dyDescent="0.2">
      <c r="F474" s="3"/>
      <c r="G474" s="3"/>
      <c r="H474" s="3"/>
      <c r="I474" s="3"/>
    </row>
    <row r="475" spans="6:9" x14ac:dyDescent="0.2">
      <c r="F475" s="3"/>
      <c r="G475" s="3"/>
      <c r="H475" s="3"/>
      <c r="I475" s="3"/>
    </row>
    <row r="476" spans="6:9" x14ac:dyDescent="0.2">
      <c r="F476" s="3"/>
      <c r="G476" s="3"/>
      <c r="H476" s="3"/>
      <c r="I476" s="3"/>
    </row>
    <row r="477" spans="6:9" x14ac:dyDescent="0.2">
      <c r="F477" s="3"/>
      <c r="G477" s="3"/>
      <c r="H477" s="3"/>
      <c r="I477" s="3"/>
    </row>
    <row r="478" spans="6:9" x14ac:dyDescent="0.2">
      <c r="F478" s="3"/>
      <c r="G478" s="3"/>
      <c r="H478" s="3"/>
      <c r="I478" s="3"/>
    </row>
    <row r="479" spans="6:9" x14ac:dyDescent="0.2">
      <c r="F479" s="3"/>
      <c r="G479" s="3"/>
      <c r="H479" s="3"/>
      <c r="I479" s="3"/>
    </row>
    <row r="480" spans="6:9" x14ac:dyDescent="0.2">
      <c r="F480" s="3"/>
      <c r="G480" s="3"/>
      <c r="H480" s="3"/>
      <c r="I480" s="3"/>
    </row>
    <row r="481" spans="6:9" x14ac:dyDescent="0.2">
      <c r="F481" s="3"/>
      <c r="G481" s="3"/>
      <c r="H481" s="3"/>
      <c r="I481" s="3"/>
    </row>
    <row r="482" spans="6:9" x14ac:dyDescent="0.2">
      <c r="F482" s="3"/>
      <c r="G482" s="3"/>
      <c r="H482" s="3"/>
      <c r="I482" s="3"/>
    </row>
    <row r="483" spans="6:9" x14ac:dyDescent="0.2">
      <c r="F483" s="3"/>
      <c r="G483" s="3"/>
      <c r="H483" s="3"/>
      <c r="I483" s="3"/>
    </row>
    <row r="484" spans="6:9" x14ac:dyDescent="0.2">
      <c r="F484" s="3"/>
      <c r="G484" s="3"/>
      <c r="H484" s="3"/>
      <c r="I484" s="3"/>
    </row>
    <row r="485" spans="6:9" x14ac:dyDescent="0.2">
      <c r="F485" s="3"/>
      <c r="G485" s="3"/>
      <c r="H485" s="3"/>
      <c r="I485" s="3"/>
    </row>
    <row r="486" spans="6:9" x14ac:dyDescent="0.2">
      <c r="F486" s="3"/>
      <c r="G486" s="3"/>
      <c r="H486" s="3"/>
      <c r="I486" s="3"/>
    </row>
    <row r="487" spans="6:9" x14ac:dyDescent="0.2">
      <c r="F487" s="3"/>
      <c r="G487" s="3"/>
      <c r="H487" s="3"/>
      <c r="I487" s="3"/>
    </row>
    <row r="488" spans="6:9" x14ac:dyDescent="0.2">
      <c r="F488" s="3"/>
      <c r="G488" s="3"/>
      <c r="H488" s="3"/>
      <c r="I488" s="3"/>
    </row>
    <row r="489" spans="6:9" x14ac:dyDescent="0.2">
      <c r="F489" s="3"/>
      <c r="G489" s="3"/>
      <c r="H489" s="3"/>
      <c r="I489" s="3"/>
    </row>
    <row r="490" spans="6:9" x14ac:dyDescent="0.2">
      <c r="F490" s="3"/>
      <c r="G490" s="3"/>
      <c r="H490" s="3"/>
      <c r="I490" s="3"/>
    </row>
    <row r="491" spans="6:9" x14ac:dyDescent="0.2">
      <c r="F491" s="3"/>
      <c r="G491" s="3"/>
      <c r="H491" s="3"/>
      <c r="I491" s="3"/>
    </row>
    <row r="492" spans="6:9" x14ac:dyDescent="0.2">
      <c r="F492" s="3"/>
      <c r="G492" s="3"/>
      <c r="H492" s="3"/>
      <c r="I492" s="3"/>
    </row>
    <row r="493" spans="6:9" x14ac:dyDescent="0.2">
      <c r="F493" s="3"/>
      <c r="G493" s="3"/>
      <c r="H493" s="3"/>
      <c r="I493" s="3"/>
    </row>
    <row r="494" spans="6:9" x14ac:dyDescent="0.2">
      <c r="F494" s="3"/>
      <c r="G494" s="3"/>
      <c r="H494" s="3"/>
      <c r="I494" s="3"/>
    </row>
    <row r="495" spans="6:9" x14ac:dyDescent="0.2">
      <c r="F495" s="3"/>
      <c r="G495" s="3"/>
      <c r="H495" s="3"/>
      <c r="I495" s="3"/>
    </row>
    <row r="496" spans="6:9" x14ac:dyDescent="0.2">
      <c r="F496" s="3"/>
      <c r="G496" s="3"/>
      <c r="H496" s="3"/>
      <c r="I496" s="3"/>
    </row>
    <row r="497" spans="6:9" x14ac:dyDescent="0.2">
      <c r="F497" s="3"/>
      <c r="G497" s="3"/>
      <c r="H497" s="3"/>
      <c r="I497" s="3"/>
    </row>
    <row r="498" spans="6:9" x14ac:dyDescent="0.2">
      <c r="F498" s="3"/>
      <c r="G498" s="3"/>
      <c r="H498" s="3"/>
      <c r="I498" s="3"/>
    </row>
    <row r="499" spans="6:9" x14ac:dyDescent="0.2">
      <c r="F499" s="3"/>
      <c r="G499" s="3"/>
      <c r="H499" s="3"/>
      <c r="I499" s="3"/>
    </row>
    <row r="500" spans="6:9" x14ac:dyDescent="0.2">
      <c r="F500" s="3"/>
      <c r="G500" s="3"/>
      <c r="H500" s="3"/>
      <c r="I500" s="3"/>
    </row>
    <row r="501" spans="6:9" x14ac:dyDescent="0.2">
      <c r="F501" s="3"/>
      <c r="G501" s="3"/>
      <c r="H501" s="3"/>
      <c r="I501" s="3"/>
    </row>
    <row r="502" spans="6:9" x14ac:dyDescent="0.2">
      <c r="F502" s="3"/>
      <c r="G502" s="3"/>
      <c r="H502" s="3"/>
      <c r="I502" s="3"/>
    </row>
    <row r="503" spans="6:9" x14ac:dyDescent="0.2">
      <c r="F503" s="3"/>
      <c r="G503" s="3"/>
      <c r="H503" s="3"/>
      <c r="I503" s="3"/>
    </row>
    <row r="504" spans="6:9" x14ac:dyDescent="0.2">
      <c r="F504" s="3"/>
      <c r="G504" s="3"/>
      <c r="H504" s="3"/>
      <c r="I504" s="3"/>
    </row>
    <row r="505" spans="6:9" x14ac:dyDescent="0.2">
      <c r="F505" s="3"/>
      <c r="G505" s="3"/>
      <c r="H505" s="3"/>
      <c r="I505" s="3"/>
    </row>
    <row r="506" spans="6:9" x14ac:dyDescent="0.2">
      <c r="F506" s="3"/>
      <c r="G506" s="3"/>
      <c r="H506" s="3"/>
      <c r="I506" s="3"/>
    </row>
    <row r="507" spans="6:9" x14ac:dyDescent="0.2">
      <c r="F507" s="3"/>
      <c r="G507" s="3"/>
      <c r="H507" s="3"/>
      <c r="I507" s="3"/>
    </row>
    <row r="508" spans="6:9" x14ac:dyDescent="0.2">
      <c r="F508" s="3"/>
      <c r="G508" s="3"/>
      <c r="H508" s="3"/>
      <c r="I508" s="3"/>
    </row>
    <row r="509" spans="6:9" x14ac:dyDescent="0.2">
      <c r="F509" s="3"/>
      <c r="G509" s="3"/>
      <c r="H509" s="3"/>
      <c r="I509" s="3"/>
    </row>
    <row r="510" spans="6:9" x14ac:dyDescent="0.2">
      <c r="F510" s="3"/>
      <c r="G510" s="3"/>
      <c r="H510" s="3"/>
      <c r="I510" s="3"/>
    </row>
    <row r="511" spans="6:9" x14ac:dyDescent="0.2">
      <c r="F511" s="3"/>
      <c r="G511" s="3"/>
      <c r="H511" s="3"/>
      <c r="I511" s="3"/>
    </row>
    <row r="512" spans="6:9" x14ac:dyDescent="0.2">
      <c r="F512" s="3"/>
      <c r="G512" s="3"/>
      <c r="H512" s="3"/>
      <c r="I512" s="3"/>
    </row>
    <row r="513" spans="6:9" x14ac:dyDescent="0.2">
      <c r="F513" s="3"/>
      <c r="G513" s="3"/>
      <c r="H513" s="3"/>
      <c r="I513" s="3"/>
    </row>
    <row r="514" spans="6:9" x14ac:dyDescent="0.2">
      <c r="F514" s="3"/>
      <c r="G514" s="3"/>
      <c r="H514" s="3"/>
      <c r="I514" s="3"/>
    </row>
    <row r="515" spans="6:9" x14ac:dyDescent="0.2">
      <c r="F515" s="3"/>
      <c r="G515" s="3"/>
      <c r="H515" s="3"/>
      <c r="I515" s="3"/>
    </row>
    <row r="516" spans="6:9" x14ac:dyDescent="0.2">
      <c r="F516" s="3"/>
      <c r="G516" s="3"/>
      <c r="H516" s="3"/>
      <c r="I516" s="3"/>
    </row>
    <row r="517" spans="6:9" x14ac:dyDescent="0.2">
      <c r="F517" s="3"/>
      <c r="G517" s="3"/>
      <c r="H517" s="3"/>
      <c r="I517" s="3"/>
    </row>
    <row r="518" spans="6:9" x14ac:dyDescent="0.2">
      <c r="F518" s="3"/>
      <c r="G518" s="3"/>
      <c r="H518" s="3"/>
      <c r="I518" s="3"/>
    </row>
    <row r="519" spans="6:9" x14ac:dyDescent="0.2">
      <c r="F519" s="3"/>
      <c r="G519" s="3"/>
      <c r="H519" s="3"/>
      <c r="I519" s="3"/>
    </row>
    <row r="520" spans="6:9" x14ac:dyDescent="0.2">
      <c r="F520" s="3"/>
      <c r="G520" s="3"/>
      <c r="H520" s="3"/>
      <c r="I520" s="3"/>
    </row>
    <row r="521" spans="6:9" x14ac:dyDescent="0.2">
      <c r="F521" s="3"/>
      <c r="G521" s="3"/>
      <c r="H521" s="3"/>
      <c r="I521" s="3"/>
    </row>
    <row r="522" spans="6:9" x14ac:dyDescent="0.2">
      <c r="F522" s="3"/>
      <c r="G522" s="3"/>
      <c r="H522" s="3"/>
      <c r="I522" s="3"/>
    </row>
    <row r="523" spans="6:9" x14ac:dyDescent="0.2">
      <c r="F523" s="3"/>
      <c r="G523" s="3"/>
      <c r="H523" s="3"/>
      <c r="I523" s="3"/>
    </row>
    <row r="524" spans="6:9" x14ac:dyDescent="0.2">
      <c r="F524" s="3"/>
      <c r="G524" s="3"/>
      <c r="H524" s="3"/>
      <c r="I524" s="3"/>
    </row>
    <row r="525" spans="6:9" x14ac:dyDescent="0.2">
      <c r="F525" s="3"/>
      <c r="G525" s="3"/>
      <c r="H525" s="3"/>
      <c r="I525" s="3"/>
    </row>
    <row r="526" spans="6:9" x14ac:dyDescent="0.2">
      <c r="F526" s="3"/>
      <c r="G526" s="3"/>
      <c r="H526" s="3"/>
      <c r="I526" s="3"/>
    </row>
    <row r="527" spans="6:9" x14ac:dyDescent="0.2">
      <c r="F527" s="3"/>
      <c r="G527" s="3"/>
      <c r="H527" s="3"/>
      <c r="I527" s="3"/>
    </row>
    <row r="528" spans="6:9" x14ac:dyDescent="0.2">
      <c r="F528" s="3"/>
      <c r="G528" s="3"/>
      <c r="H528" s="3"/>
      <c r="I528" s="3"/>
    </row>
    <row r="529" spans="6:9" x14ac:dyDescent="0.2">
      <c r="F529" s="3"/>
      <c r="G529" s="3"/>
      <c r="H529" s="3"/>
      <c r="I529" s="3"/>
    </row>
    <row r="530" spans="6:9" x14ac:dyDescent="0.2">
      <c r="F530" s="3"/>
      <c r="G530" s="3"/>
      <c r="H530" s="3"/>
      <c r="I530" s="3"/>
    </row>
    <row r="531" spans="6:9" x14ac:dyDescent="0.2">
      <c r="F531" s="3"/>
      <c r="G531" s="3"/>
      <c r="H531" s="3"/>
      <c r="I531" s="3"/>
    </row>
    <row r="532" spans="6:9" x14ac:dyDescent="0.2">
      <c r="F532" s="3"/>
      <c r="G532" s="3"/>
      <c r="H532" s="3"/>
      <c r="I532" s="3"/>
    </row>
    <row r="533" spans="6:9" x14ac:dyDescent="0.2">
      <c r="F533" s="3"/>
      <c r="G533" s="3"/>
      <c r="H533" s="3"/>
      <c r="I533" s="3"/>
    </row>
    <row r="534" spans="6:9" x14ac:dyDescent="0.2">
      <c r="F534" s="3"/>
      <c r="G534" s="3"/>
      <c r="H534" s="3"/>
      <c r="I534" s="3"/>
    </row>
    <row r="535" spans="6:9" x14ac:dyDescent="0.2">
      <c r="F535" s="3"/>
      <c r="G535" s="3"/>
      <c r="H535" s="3"/>
      <c r="I535" s="3"/>
    </row>
    <row r="536" spans="6:9" x14ac:dyDescent="0.2">
      <c r="F536" s="3"/>
      <c r="G536" s="3"/>
      <c r="H536" s="3"/>
      <c r="I536" s="3"/>
    </row>
    <row r="537" spans="6:9" x14ac:dyDescent="0.2">
      <c r="F537" s="3"/>
      <c r="G537" s="3"/>
      <c r="H537" s="3"/>
      <c r="I537" s="3"/>
    </row>
    <row r="538" spans="6:9" x14ac:dyDescent="0.2">
      <c r="F538" s="3"/>
      <c r="G538" s="3"/>
      <c r="H538" s="3"/>
      <c r="I538" s="3"/>
    </row>
    <row r="539" spans="6:9" x14ac:dyDescent="0.2">
      <c r="F539" s="3"/>
      <c r="G539" s="3"/>
      <c r="H539" s="3"/>
      <c r="I539" s="3"/>
    </row>
    <row r="540" spans="6:9" x14ac:dyDescent="0.2">
      <c r="F540" s="3"/>
      <c r="G540" s="3"/>
      <c r="H540" s="3"/>
      <c r="I540" s="3"/>
    </row>
    <row r="541" spans="6:9" x14ac:dyDescent="0.2">
      <c r="F541" s="3"/>
      <c r="G541" s="3"/>
      <c r="H541" s="3"/>
      <c r="I541" s="3"/>
    </row>
    <row r="542" spans="6:9" x14ac:dyDescent="0.2">
      <c r="F542" s="3"/>
      <c r="G542" s="3"/>
      <c r="H542" s="3"/>
      <c r="I542" s="3"/>
    </row>
    <row r="543" spans="6:9" x14ac:dyDescent="0.2">
      <c r="F543" s="3"/>
      <c r="G543" s="3"/>
      <c r="H543" s="3"/>
      <c r="I543" s="3"/>
    </row>
    <row r="544" spans="6:9" x14ac:dyDescent="0.2">
      <c r="F544" s="3"/>
      <c r="G544" s="3"/>
      <c r="H544" s="3"/>
      <c r="I544" s="3"/>
    </row>
    <row r="545" spans="6:9" x14ac:dyDescent="0.2">
      <c r="F545" s="3"/>
      <c r="G545" s="3"/>
      <c r="H545" s="3"/>
      <c r="I545" s="3"/>
    </row>
    <row r="546" spans="6:9" x14ac:dyDescent="0.2">
      <c r="F546" s="3"/>
      <c r="G546" s="3"/>
      <c r="H546" s="3"/>
      <c r="I546" s="3"/>
    </row>
    <row r="547" spans="6:9" x14ac:dyDescent="0.2">
      <c r="F547" s="3"/>
      <c r="G547" s="3"/>
      <c r="H547" s="3"/>
      <c r="I547" s="3"/>
    </row>
    <row r="548" spans="6:9" x14ac:dyDescent="0.2">
      <c r="F548" s="3"/>
      <c r="G548" s="3"/>
      <c r="H548" s="3"/>
      <c r="I548" s="3"/>
    </row>
    <row r="549" spans="6:9" x14ac:dyDescent="0.2">
      <c r="F549" s="3"/>
      <c r="G549" s="3"/>
      <c r="H549" s="3"/>
      <c r="I549" s="3"/>
    </row>
    <row r="550" spans="6:9" x14ac:dyDescent="0.2">
      <c r="F550" s="3"/>
      <c r="G550" s="3"/>
      <c r="H550" s="3"/>
      <c r="I550" s="3"/>
    </row>
    <row r="551" spans="6:9" x14ac:dyDescent="0.2">
      <c r="F551" s="3"/>
      <c r="G551" s="3"/>
      <c r="H551" s="3"/>
      <c r="I551" s="3"/>
    </row>
    <row r="552" spans="6:9" x14ac:dyDescent="0.2">
      <c r="F552" s="3"/>
      <c r="G552" s="3"/>
      <c r="H552" s="3"/>
      <c r="I552" s="3"/>
    </row>
    <row r="553" spans="6:9" x14ac:dyDescent="0.2">
      <c r="F553" s="3"/>
      <c r="G553" s="3"/>
      <c r="H553" s="3"/>
      <c r="I553" s="3"/>
    </row>
    <row r="554" spans="6:9" x14ac:dyDescent="0.2">
      <c r="F554" s="3"/>
      <c r="G554" s="3"/>
      <c r="H554" s="3"/>
      <c r="I554" s="3"/>
    </row>
    <row r="555" spans="6:9" x14ac:dyDescent="0.2">
      <c r="F555" s="3"/>
      <c r="G555" s="3"/>
      <c r="H555" s="3"/>
      <c r="I555" s="3"/>
    </row>
    <row r="556" spans="6:9" x14ac:dyDescent="0.2">
      <c r="F556" s="3"/>
      <c r="G556" s="3"/>
      <c r="H556" s="3"/>
      <c r="I556" s="3"/>
    </row>
    <row r="557" spans="6:9" x14ac:dyDescent="0.2">
      <c r="F557" s="3"/>
      <c r="G557" s="3"/>
      <c r="H557" s="3"/>
      <c r="I557" s="3"/>
    </row>
    <row r="558" spans="6:9" x14ac:dyDescent="0.2">
      <c r="F558" s="3"/>
      <c r="G558" s="3"/>
      <c r="H558" s="3"/>
      <c r="I558" s="3"/>
    </row>
    <row r="559" spans="6:9" x14ac:dyDescent="0.2">
      <c r="F559" s="3"/>
      <c r="G559" s="3"/>
      <c r="H559" s="3"/>
      <c r="I559" s="3"/>
    </row>
    <row r="560" spans="6:9" x14ac:dyDescent="0.2">
      <c r="F560" s="3"/>
      <c r="G560" s="3"/>
      <c r="H560" s="3"/>
      <c r="I560" s="3"/>
    </row>
    <row r="561" spans="6:9" x14ac:dyDescent="0.2">
      <c r="F561" s="3"/>
      <c r="G561" s="3"/>
      <c r="H561" s="3"/>
      <c r="I561" s="3"/>
    </row>
    <row r="562" spans="6:9" x14ac:dyDescent="0.2">
      <c r="F562" s="3"/>
      <c r="G562" s="3"/>
      <c r="H562" s="3"/>
      <c r="I562" s="3"/>
    </row>
    <row r="563" spans="6:9" x14ac:dyDescent="0.2">
      <c r="F563" s="3"/>
      <c r="G563" s="3"/>
      <c r="H563" s="3"/>
      <c r="I563" s="3"/>
    </row>
    <row r="564" spans="6:9" x14ac:dyDescent="0.2">
      <c r="F564" s="3"/>
      <c r="G564" s="3"/>
      <c r="H564" s="3"/>
      <c r="I564" s="3"/>
    </row>
    <row r="565" spans="6:9" x14ac:dyDescent="0.2">
      <c r="F565" s="3"/>
      <c r="G565" s="3"/>
      <c r="H565" s="3"/>
      <c r="I565" s="3"/>
    </row>
    <row r="566" spans="6:9" x14ac:dyDescent="0.2">
      <c r="F566" s="3"/>
      <c r="G566" s="3"/>
      <c r="H566" s="3"/>
      <c r="I566" s="3"/>
    </row>
    <row r="567" spans="6:9" x14ac:dyDescent="0.2">
      <c r="F567" s="3"/>
      <c r="G567" s="3"/>
      <c r="H567" s="3"/>
      <c r="I567" s="3"/>
    </row>
    <row r="568" spans="6:9" x14ac:dyDescent="0.2">
      <c r="F568" s="3"/>
      <c r="G568" s="3"/>
      <c r="H568" s="3"/>
      <c r="I568" s="3"/>
    </row>
    <row r="569" spans="6:9" x14ac:dyDescent="0.2">
      <c r="F569" s="3"/>
      <c r="G569" s="3"/>
      <c r="H569" s="3"/>
      <c r="I569" s="3"/>
    </row>
    <row r="570" spans="6:9" x14ac:dyDescent="0.2">
      <c r="F570" s="3"/>
      <c r="G570" s="3"/>
      <c r="H570" s="3"/>
      <c r="I570" s="3"/>
    </row>
    <row r="571" spans="6:9" x14ac:dyDescent="0.2">
      <c r="F571" s="3"/>
      <c r="G571" s="3"/>
      <c r="H571" s="3"/>
      <c r="I571" s="3"/>
    </row>
    <row r="572" spans="6:9" x14ac:dyDescent="0.2">
      <c r="F572" s="3"/>
      <c r="G572" s="3"/>
      <c r="H572" s="3"/>
      <c r="I572" s="3"/>
    </row>
    <row r="573" spans="6:9" x14ac:dyDescent="0.2">
      <c r="F573" s="3"/>
      <c r="G573" s="3"/>
      <c r="H573" s="3"/>
      <c r="I573" s="3"/>
    </row>
    <row r="574" spans="6:9" x14ac:dyDescent="0.2">
      <c r="F574" s="3"/>
      <c r="G574" s="3"/>
      <c r="H574" s="3"/>
      <c r="I574" s="3"/>
    </row>
    <row r="575" spans="6:9" x14ac:dyDescent="0.2">
      <c r="F575" s="3"/>
      <c r="G575" s="3"/>
      <c r="H575" s="3"/>
      <c r="I575" s="3"/>
    </row>
    <row r="576" spans="6:9" x14ac:dyDescent="0.2">
      <c r="F576" s="3"/>
      <c r="G576" s="3"/>
      <c r="H576" s="3"/>
      <c r="I576" s="3"/>
    </row>
    <row r="577" spans="6:9" x14ac:dyDescent="0.2">
      <c r="F577" s="3"/>
      <c r="G577" s="3"/>
      <c r="H577" s="3"/>
      <c r="I577" s="3"/>
    </row>
    <row r="578" spans="6:9" x14ac:dyDescent="0.2">
      <c r="F578" s="3"/>
      <c r="G578" s="3"/>
      <c r="H578" s="3"/>
      <c r="I578" s="3"/>
    </row>
    <row r="579" spans="6:9" x14ac:dyDescent="0.2">
      <c r="F579" s="3"/>
      <c r="G579" s="3"/>
      <c r="H579" s="3"/>
      <c r="I579" s="3"/>
    </row>
    <row r="580" spans="6:9" x14ac:dyDescent="0.2">
      <c r="F580" s="3"/>
      <c r="G580" s="3"/>
      <c r="H580" s="3"/>
      <c r="I580" s="3"/>
    </row>
    <row r="581" spans="6:9" x14ac:dyDescent="0.2">
      <c r="F581" s="3"/>
      <c r="G581" s="3"/>
      <c r="H581" s="3"/>
      <c r="I581" s="3"/>
    </row>
    <row r="582" spans="6:9" x14ac:dyDescent="0.2">
      <c r="F582" s="3"/>
      <c r="G582" s="3"/>
      <c r="H582" s="3"/>
      <c r="I582" s="3"/>
    </row>
    <row r="583" spans="6:9" x14ac:dyDescent="0.2">
      <c r="F583" s="3"/>
      <c r="G583" s="3"/>
      <c r="H583" s="3"/>
      <c r="I583" s="3"/>
    </row>
    <row r="584" spans="6:9" x14ac:dyDescent="0.2">
      <c r="F584" s="3"/>
      <c r="G584" s="3"/>
      <c r="H584" s="3"/>
      <c r="I584" s="3"/>
    </row>
    <row r="585" spans="6:9" x14ac:dyDescent="0.2">
      <c r="F585" s="3"/>
      <c r="G585" s="3"/>
      <c r="H585" s="3"/>
      <c r="I585" s="3"/>
    </row>
    <row r="586" spans="6:9" x14ac:dyDescent="0.2">
      <c r="F586" s="3"/>
      <c r="G586" s="3"/>
      <c r="H586" s="3"/>
      <c r="I586" s="3"/>
    </row>
    <row r="587" spans="6:9" x14ac:dyDescent="0.2">
      <c r="F587" s="3"/>
      <c r="G587" s="3"/>
      <c r="H587" s="3"/>
      <c r="I587" s="3"/>
    </row>
    <row r="588" spans="6:9" x14ac:dyDescent="0.2">
      <c r="F588" s="3"/>
      <c r="G588" s="3"/>
      <c r="H588" s="3"/>
      <c r="I588" s="3"/>
    </row>
    <row r="589" spans="6:9" x14ac:dyDescent="0.2">
      <c r="F589" s="3"/>
      <c r="G589" s="3"/>
      <c r="H589" s="3"/>
      <c r="I589" s="3"/>
    </row>
    <row r="590" spans="6:9" x14ac:dyDescent="0.2">
      <c r="F590" s="3"/>
      <c r="G590" s="3"/>
      <c r="H590" s="3"/>
      <c r="I590" s="3"/>
    </row>
    <row r="591" spans="6:9" x14ac:dyDescent="0.2">
      <c r="F591" s="3"/>
      <c r="G591" s="3"/>
      <c r="H591" s="3"/>
      <c r="I591" s="3"/>
    </row>
    <row r="592" spans="6:9" x14ac:dyDescent="0.2">
      <c r="F592" s="3"/>
      <c r="G592" s="3"/>
      <c r="H592" s="3"/>
      <c r="I592" s="3"/>
    </row>
  </sheetData>
  <sheetProtection algorithmName="SHA-512" hashValue="isogXe7pUZueSjkuZrBYjNmP26Yeewwv+9Lo0Mfzn8OVEuGQrw5B3tku+ht7917vRBofMfrmLhZnECohZB2+Iw==" saltValue="nJIHRmOeR+DA8UlbHp4ucg==" spinCount="100000" sheet="1" objects="1" scenarios="1"/>
  <mergeCells count="37">
    <mergeCell ref="A44:D44"/>
    <mergeCell ref="E44:G44"/>
    <mergeCell ref="E45:G45"/>
    <mergeCell ref="E46:G46"/>
    <mergeCell ref="A45:D45"/>
    <mergeCell ref="A46:D46"/>
    <mergeCell ref="A43:I43"/>
    <mergeCell ref="A42:H42"/>
    <mergeCell ref="H10:H11"/>
    <mergeCell ref="A9:A11"/>
    <mergeCell ref="B9:C11"/>
    <mergeCell ref="D9:D11"/>
    <mergeCell ref="A37:H37"/>
    <mergeCell ref="B15:I15"/>
    <mergeCell ref="E9:E11"/>
    <mergeCell ref="B28:I28"/>
    <mergeCell ref="A30:H30"/>
    <mergeCell ref="B38:I38"/>
    <mergeCell ref="A41:H41"/>
    <mergeCell ref="D2:I2"/>
    <mergeCell ref="A4:G4"/>
    <mergeCell ref="A5:G5"/>
    <mergeCell ref="A6:G7"/>
    <mergeCell ref="H6:I6"/>
    <mergeCell ref="H7:I7"/>
    <mergeCell ref="D3:I3"/>
    <mergeCell ref="A2:C3"/>
    <mergeCell ref="A8:I8"/>
    <mergeCell ref="B18:I18"/>
    <mergeCell ref="B31:I31"/>
    <mergeCell ref="A17:H17"/>
    <mergeCell ref="A27:H27"/>
    <mergeCell ref="F9:F11"/>
    <mergeCell ref="A14:H14"/>
    <mergeCell ref="B12:I12"/>
    <mergeCell ref="G9:I9"/>
    <mergeCell ref="G10:G11"/>
  </mergeCells>
  <phoneticPr fontId="6" type="noConversion"/>
  <conditionalFormatting sqref="J225:J227">
    <cfRule type="expression" dxfId="8" priority="1" stopIfTrue="1">
      <formula>$O225=1</formula>
    </cfRule>
    <cfRule type="expression" dxfId="7" priority="2" stopIfTrue="1">
      <formula>$O225=2</formula>
    </cfRule>
    <cfRule type="expression" dxfId="6" priority="3" stopIfTrue="1">
      <formula>$O225=3</formula>
    </cfRule>
  </conditionalFormatting>
  <conditionalFormatting sqref="K225:K227">
    <cfRule type="expression" dxfId="5" priority="4" stopIfTrue="1">
      <formula>$O225=1</formula>
    </cfRule>
    <cfRule type="expression" dxfId="4" priority="5" stopIfTrue="1">
      <formula>$O225=2</formula>
    </cfRule>
    <cfRule type="expression" dxfId="3" priority="6" stopIfTrue="1">
      <formula>$O225=3</formula>
    </cfRule>
  </conditionalFormatting>
  <conditionalFormatting sqref="L225:L227">
    <cfRule type="expression" dxfId="2" priority="7" stopIfTrue="1">
      <formula>$O225=1</formula>
    </cfRule>
    <cfRule type="expression" dxfId="1" priority="8" stopIfTrue="1">
      <formula>$O225=2</formula>
    </cfRule>
    <cfRule type="expression" dxfId="0" priority="9" stopIfTrue="1">
      <formula>$O225=3</formula>
    </cfRule>
  </conditionalFormatting>
  <printOptions horizontalCentered="1"/>
  <pageMargins left="0.39370078740157483" right="0.19685039370078741" top="0.39370078740157483" bottom="0.39370078740157483" header="0.51181102362204722" footer="0.51181102362204722"/>
  <pageSetup paperSize="9" scale="60" fitToHeight="0" orientation="portrait" r:id="rId1"/>
  <headerFooter alignWithMargins="0">
    <oddFooter>&amp;CPágina &amp;P de &amp;N</oddFooter>
  </headerFooter>
  <rowBreaks count="1" manualBreakCount="1">
    <brk id="30" max="8" man="1"/>
  </rowBreaks>
  <drawing r:id="rId2"/>
  <legacyDrawing r:id="rId3"/>
  <oleObjects>
    <mc:AlternateContent xmlns:mc="http://schemas.openxmlformats.org/markup-compatibility/2006">
      <mc:Choice Requires="x14">
        <oleObject shapeId="5121" r:id="rId4">
          <objectPr defaultSize="0" autoPict="0" r:id="rId5">
            <anchor moveWithCells="1">
              <from>
                <xdr:col>0</xdr:col>
                <xdr:colOff>276225</xdr:colOff>
                <xdr:row>1</xdr:row>
                <xdr:rowOff>38100</xdr:rowOff>
              </from>
              <to>
                <xdr:col>2</xdr:col>
                <xdr:colOff>200025</xdr:colOff>
                <xdr:row>2</xdr:row>
                <xdr:rowOff>295275</xdr:rowOff>
              </to>
            </anchor>
          </objectPr>
        </oleObject>
      </mc:Choice>
      <mc:Fallback>
        <oleObject shapeId="5121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1"/>
  <sheetViews>
    <sheetView view="pageBreakPreview" zoomScaleSheetLayoutView="100" workbookViewId="0">
      <selection activeCell="A33" sqref="A33:E35"/>
    </sheetView>
  </sheetViews>
  <sheetFormatPr defaultRowHeight="12.75" x14ac:dyDescent="0.2"/>
  <cols>
    <col min="2" max="2" width="80.5703125" customWidth="1"/>
    <col min="3" max="3" width="56.140625" customWidth="1"/>
    <col min="7" max="7" width="9.140625" customWidth="1"/>
  </cols>
  <sheetData>
    <row r="1" spans="1:5" ht="13.5" thickBot="1" x14ac:dyDescent="0.25"/>
    <row r="2" spans="1:5" ht="27" customHeight="1" x14ac:dyDescent="0.4">
      <c r="A2" s="15"/>
      <c r="B2" s="255" t="s">
        <v>36</v>
      </c>
      <c r="C2" s="256"/>
      <c r="D2" s="251"/>
      <c r="E2" s="252"/>
    </row>
    <row r="3" spans="1:5" ht="20.100000000000001" customHeight="1" x14ac:dyDescent="0.25">
      <c r="A3" s="17"/>
      <c r="B3" s="246" t="s">
        <v>35</v>
      </c>
      <c r="C3" s="257"/>
      <c r="D3" s="253"/>
      <c r="E3" s="254"/>
    </row>
    <row r="4" spans="1:5" ht="20.100000000000001" customHeight="1" x14ac:dyDescent="0.25">
      <c r="A4" s="17"/>
      <c r="B4" s="246" t="str">
        <f>Orçamento!A4</f>
        <v>OBRA: Reforma da Quadra Poliesportiva do Povoado de Cruzeiro da Prata</v>
      </c>
      <c r="C4" s="257"/>
      <c r="D4" s="253"/>
      <c r="E4" s="254"/>
    </row>
    <row r="5" spans="1:5" ht="15" customHeight="1" x14ac:dyDescent="0.2">
      <c r="A5" s="258"/>
      <c r="B5" s="259"/>
      <c r="C5" s="259"/>
      <c r="D5" s="259"/>
      <c r="E5" s="260"/>
    </row>
    <row r="6" spans="1:5" ht="20.25" x14ac:dyDescent="0.2">
      <c r="A6" s="266" t="s">
        <v>19</v>
      </c>
      <c r="B6" s="267"/>
      <c r="C6" s="267"/>
      <c r="D6" s="267"/>
      <c r="E6" s="268"/>
    </row>
    <row r="7" spans="1:5" x14ac:dyDescent="0.2">
      <c r="A7" s="261"/>
      <c r="B7" s="262"/>
      <c r="C7" s="262"/>
      <c r="D7" s="262"/>
      <c r="E7" s="263"/>
    </row>
    <row r="8" spans="1:5" x14ac:dyDescent="0.2">
      <c r="A8" s="18" t="s">
        <v>0</v>
      </c>
      <c r="B8" s="9" t="s">
        <v>13</v>
      </c>
      <c r="C8" s="8" t="s">
        <v>18</v>
      </c>
      <c r="D8" s="264" t="s">
        <v>12</v>
      </c>
      <c r="E8" s="265"/>
    </row>
    <row r="9" spans="1:5" s="21" customFormat="1" ht="30" customHeight="1" x14ac:dyDescent="0.2">
      <c r="A9" s="22">
        <v>1</v>
      </c>
      <c r="B9" s="277" t="s">
        <v>5</v>
      </c>
      <c r="C9" s="278"/>
      <c r="D9" s="278"/>
      <c r="E9" s="279"/>
    </row>
    <row r="10" spans="1:5" s="23" customFormat="1" ht="71.25" x14ac:dyDescent="0.2">
      <c r="A10" s="142" t="s">
        <v>6</v>
      </c>
      <c r="B10" s="143" t="str">
        <f>Orçamento!D13</f>
        <v>FORNECIMENTO E COLOCAÇÃO DE PLACA DE OBRA EM CHAPA GALVANIZADA (3,00 X 1,5 0 M) - EM CHAPA GALVANIZADA 0,26 AFIXADAS COM REBITES 540 E PARAFUSOS 3/8, EM ESTRUTURA METÁLICA VIGA U 2" ENRIJECIDA COM METALON 20 X 20, SUPORTE EM EUCALIPTO AUTOCLAVADO PINTADAS</v>
      </c>
      <c r="C10" s="144" t="s">
        <v>97</v>
      </c>
      <c r="D10" s="145">
        <v>1</v>
      </c>
      <c r="E10" s="146" t="s">
        <v>15</v>
      </c>
    </row>
    <row r="11" spans="1:5" s="21" customFormat="1" ht="30" customHeight="1" x14ac:dyDescent="0.2">
      <c r="A11" s="22">
        <v>2</v>
      </c>
      <c r="B11" s="277" t="s">
        <v>82</v>
      </c>
      <c r="C11" s="278"/>
      <c r="D11" s="278"/>
      <c r="E11" s="279"/>
    </row>
    <row r="12" spans="1:5" s="23" customFormat="1" ht="39.950000000000003" customHeight="1" x14ac:dyDescent="0.2">
      <c r="A12" s="142" t="s">
        <v>16</v>
      </c>
      <c r="B12" s="143" t="str">
        <f>Orçamento!D16</f>
        <v>DEMOLIÇÃO DE PISO CIMENTADO OU CONTRAPISO DE ARGAMASSA ESPESSURA MÁXIMA DE 10CM, INCLUSIVE AFASTAMENTO</v>
      </c>
      <c r="C12" s="147" t="s">
        <v>118</v>
      </c>
      <c r="D12" s="148">
        <f>(16.1*28.1)</f>
        <v>452.41000000000008</v>
      </c>
      <c r="E12" s="149" t="s">
        <v>28</v>
      </c>
    </row>
    <row r="13" spans="1:5" s="21" customFormat="1" ht="30" customHeight="1" x14ac:dyDescent="0.2">
      <c r="A13" s="22">
        <v>3</v>
      </c>
      <c r="B13" s="277" t="s">
        <v>22</v>
      </c>
      <c r="C13" s="278"/>
      <c r="D13" s="278"/>
      <c r="E13" s="279"/>
    </row>
    <row r="14" spans="1:5" s="23" customFormat="1" ht="39.950000000000003" customHeight="1" x14ac:dyDescent="0.2">
      <c r="A14" s="142" t="s">
        <v>8</v>
      </c>
      <c r="B14" s="143" t="s">
        <v>102</v>
      </c>
      <c r="C14" s="147" t="s">
        <v>104</v>
      </c>
      <c r="D14" s="148">
        <f>(16.1*2+28.1*2)*0.15</f>
        <v>13.26</v>
      </c>
      <c r="E14" s="149" t="s">
        <v>28</v>
      </c>
    </row>
    <row r="15" spans="1:5" s="23" customFormat="1" ht="39.950000000000003" customHeight="1" x14ac:dyDescent="0.2">
      <c r="A15" s="142" t="s">
        <v>9</v>
      </c>
      <c r="B15" s="143" t="str">
        <f>Orçamento!D20</f>
        <v>FORNECIMENTO DE CONCRETO ESTRUTURAL, PREPARADO EM OBRA, COM FCK 20 MPA, INCLUSIVE LANÇAMENTO, ADENSAMENTO E ACABAMENTO</v>
      </c>
      <c r="C15" s="147" t="s">
        <v>107</v>
      </c>
      <c r="D15" s="148">
        <f>16.1*28.1*0.08</f>
        <v>36.192800000000005</v>
      </c>
      <c r="E15" s="149" t="s">
        <v>33</v>
      </c>
    </row>
    <row r="16" spans="1:5" s="23" customFormat="1" ht="39.950000000000003" customHeight="1" x14ac:dyDescent="0.2">
      <c r="A16" s="142" t="s">
        <v>21</v>
      </c>
      <c r="B16" s="150" t="s">
        <v>32</v>
      </c>
      <c r="C16" s="147" t="s">
        <v>115</v>
      </c>
      <c r="D16" s="148">
        <f>452.27*1.48*1.05</f>
        <v>702.82758000000001</v>
      </c>
      <c r="E16" s="149" t="s">
        <v>31</v>
      </c>
    </row>
    <row r="17" spans="1:5" s="23" customFormat="1" ht="39.950000000000003" customHeight="1" x14ac:dyDescent="0.2">
      <c r="A17" s="142" t="s">
        <v>78</v>
      </c>
      <c r="B17" s="143" t="s">
        <v>30</v>
      </c>
      <c r="C17" s="151" t="s">
        <v>116</v>
      </c>
      <c r="D17" s="148">
        <f>13*16.1+7*28.1</f>
        <v>406</v>
      </c>
      <c r="E17" s="152" t="s">
        <v>29</v>
      </c>
    </row>
    <row r="18" spans="1:5" s="23" customFormat="1" ht="39.950000000000003" customHeight="1" x14ac:dyDescent="0.2">
      <c r="A18" s="142" t="s">
        <v>103</v>
      </c>
      <c r="B18" s="143" t="s">
        <v>27</v>
      </c>
      <c r="C18" s="147" t="s">
        <v>98</v>
      </c>
      <c r="D18" s="148">
        <f>16.1*28.1</f>
        <v>452.41000000000008</v>
      </c>
      <c r="E18" s="152" t="s">
        <v>28</v>
      </c>
    </row>
    <row r="19" spans="1:5" s="23" customFormat="1" ht="39.950000000000003" customHeight="1" x14ac:dyDescent="0.2">
      <c r="A19" s="142" t="s">
        <v>122</v>
      </c>
      <c r="B19" s="143" t="str">
        <f>Orçamento!D24</f>
        <v>ESCAVAÇÃO MANUAL DE TERRA (DESATERRO MANUAL)</v>
      </c>
      <c r="C19" s="147" t="s">
        <v>125</v>
      </c>
      <c r="D19" s="148">
        <f>92.39*0.2</f>
        <v>18.478000000000002</v>
      </c>
      <c r="E19" s="152" t="s">
        <v>33</v>
      </c>
    </row>
    <row r="20" spans="1:5" s="23" customFormat="1" ht="39.950000000000003" customHeight="1" x14ac:dyDescent="0.2">
      <c r="A20" s="142" t="s">
        <v>126</v>
      </c>
      <c r="B20" s="143" t="str">
        <f>Orçamento!D25</f>
        <v>REGULARIZAÇÃO DO SUB-LEITO (PROCTOR NORMAL)</v>
      </c>
      <c r="C20" s="147" t="s">
        <v>129</v>
      </c>
      <c r="D20" s="148">
        <v>92.39</v>
      </c>
      <c r="E20" s="152" t="s">
        <v>28</v>
      </c>
    </row>
    <row r="21" spans="1:5" s="23" customFormat="1" ht="42.75" x14ac:dyDescent="0.2">
      <c r="A21" s="142" t="s">
        <v>130</v>
      </c>
      <c r="B21" s="143" t="str">
        <f>Orçamento!D26</f>
        <v>EXECUÇÃO DE PASSEIO (CALÇADA) OU PISO DE CONCRETO COM CONCRETO MOLDADO IN LOCO, FEITO EM OBRA, ACABAMENTO CONVENCIONAL, NÃO ARMADO.</v>
      </c>
      <c r="C21" s="147" t="s">
        <v>132</v>
      </c>
      <c r="D21" s="148">
        <f>92.39*0.06</f>
        <v>5.5434000000000001</v>
      </c>
      <c r="E21" s="152" t="s">
        <v>33</v>
      </c>
    </row>
    <row r="22" spans="1:5" s="21" customFormat="1" ht="30" customHeight="1" x14ac:dyDescent="0.2">
      <c r="A22" s="22">
        <v>4</v>
      </c>
      <c r="B22" s="277" t="s">
        <v>85</v>
      </c>
      <c r="C22" s="278"/>
      <c r="D22" s="278"/>
      <c r="E22" s="279"/>
    </row>
    <row r="23" spans="1:5" s="23" customFormat="1" ht="80.099999999999994" customHeight="1" x14ac:dyDescent="0.2">
      <c r="A23" s="142" t="s">
        <v>81</v>
      </c>
      <c r="B23" s="143" t="s">
        <v>99</v>
      </c>
      <c r="C23" s="147" t="s">
        <v>90</v>
      </c>
      <c r="D23" s="148">
        <v>1</v>
      </c>
      <c r="E23" s="152" t="s">
        <v>86</v>
      </c>
    </row>
    <row r="24" spans="1:5" s="21" customFormat="1" ht="30" customHeight="1" x14ac:dyDescent="0.2">
      <c r="A24" s="22">
        <v>5</v>
      </c>
      <c r="B24" s="277" t="s">
        <v>80</v>
      </c>
      <c r="C24" s="278"/>
      <c r="D24" s="278"/>
      <c r="E24" s="279"/>
    </row>
    <row r="25" spans="1:5" s="23" customFormat="1" ht="39.950000000000003" customHeight="1" x14ac:dyDescent="0.2">
      <c r="A25" s="142" t="s">
        <v>87</v>
      </c>
      <c r="B25" s="143" t="s">
        <v>48</v>
      </c>
      <c r="C25" s="147" t="s">
        <v>98</v>
      </c>
      <c r="D25" s="148">
        <f>D18</f>
        <v>452.41000000000008</v>
      </c>
      <c r="E25" s="152" t="s">
        <v>28</v>
      </c>
    </row>
    <row r="26" spans="1:5" s="23" customFormat="1" ht="39.950000000000003" customHeight="1" x14ac:dyDescent="0.2">
      <c r="A26" s="142" t="s">
        <v>88</v>
      </c>
      <c r="B26" s="143" t="str">
        <f>Orçamento!D33</f>
        <v>PINTURA COM TINTA A BASE DE BORRACHA CLORADA EM REVESTIMENTO CIMENTÍCIO OU CONCRETO, DUAS (2) DEMÃOS</v>
      </c>
      <c r="C26" s="147" t="s">
        <v>98</v>
      </c>
      <c r="D26" s="148">
        <f>D25</f>
        <v>452.41000000000008</v>
      </c>
      <c r="E26" s="149" t="s">
        <v>28</v>
      </c>
    </row>
    <row r="27" spans="1:5" s="23" customFormat="1" ht="39.950000000000003" customHeight="1" x14ac:dyDescent="0.2">
      <c r="A27" s="142" t="s">
        <v>89</v>
      </c>
      <c r="B27" s="143" t="str">
        <f>Orçamento!D34</f>
        <v>PINTURA COM TINTA A BASE DE BORRACHA CLORADA , DE FAIXAS DE DEMARCACAO, EM QUADRA POLIESPORTIVA, 5 CM DE LARGURA.</v>
      </c>
      <c r="C27" s="151" t="s">
        <v>23</v>
      </c>
      <c r="D27" s="148">
        <v>300</v>
      </c>
      <c r="E27" s="152" t="s">
        <v>29</v>
      </c>
    </row>
    <row r="28" spans="1:5" s="23" customFormat="1" ht="39.950000000000003" customHeight="1" x14ac:dyDescent="0.2">
      <c r="A28" s="142" t="s">
        <v>91</v>
      </c>
      <c r="B28" s="143" t="str">
        <f>Orçamento!D35</f>
        <v>PINTURA EM ESMALTE SINTÉTICO DOS PILARES DA ESTRUTURA DE COBERTURA</v>
      </c>
      <c r="C28" s="151" t="s">
        <v>153</v>
      </c>
      <c r="D28" s="148">
        <v>12</v>
      </c>
      <c r="E28" s="152" t="s">
        <v>15</v>
      </c>
    </row>
    <row r="29" spans="1:5" s="23" customFormat="1" ht="39.950000000000003" customHeight="1" x14ac:dyDescent="0.2">
      <c r="A29" s="142" t="s">
        <v>135</v>
      </c>
      <c r="B29" s="143" t="str">
        <f>Orçamento!D36</f>
        <v>PINTURA ESMALTE EM ESTRUTURA METÁLICA, DUAS (2) DEMÃOS, INCLUSIVE UMA (1) DEMÃO FUNDO ANTICORROSIVO</v>
      </c>
      <c r="C29" s="151" t="s">
        <v>136</v>
      </c>
      <c r="D29" s="148">
        <f>1.8*1.05*2*2</f>
        <v>7.5600000000000005</v>
      </c>
      <c r="E29" s="152" t="s">
        <v>28</v>
      </c>
    </row>
    <row r="30" spans="1:5" s="23" customFormat="1" ht="39.950000000000003" customHeight="1" x14ac:dyDescent="0.2">
      <c r="A30" s="22">
        <v>6</v>
      </c>
      <c r="B30" s="277" t="str">
        <f>Orçamento!B38</f>
        <v>Padrão</v>
      </c>
      <c r="C30" s="278"/>
      <c r="D30" s="278"/>
      <c r="E30" s="279"/>
    </row>
    <row r="31" spans="1:5" s="23" customFormat="1" ht="39.950000000000003" customHeight="1" x14ac:dyDescent="0.2">
      <c r="A31" s="142" t="s">
        <v>138</v>
      </c>
      <c r="B31" s="143" t="str">
        <f>Orçamento!D39</f>
        <v>ALVENARIA DE VEDAÇÃO COM TIJOLO MACIÇO REQUEIMADO, ESP. 10CM, PARA REVESTIMENTO, INCLUSIVE ARGAMASSA PARA ASSENTAMENTO</v>
      </c>
      <c r="C31" s="151" t="s">
        <v>144</v>
      </c>
      <c r="D31" s="148">
        <f>(0.5*2*2+0.4*2*2)</f>
        <v>3.6</v>
      </c>
      <c r="E31" s="152" t="s">
        <v>28</v>
      </c>
    </row>
    <row r="32" spans="1:5" s="23" customFormat="1" ht="39.950000000000003" customHeight="1" x14ac:dyDescent="0.2">
      <c r="A32" s="142" t="s">
        <v>139</v>
      </c>
      <c r="B32" s="143" t="str">
        <f>Orçamento!D40</f>
        <v>REBOCO COM ARGAMASSA, TRAÇO 1:7 (CIMENTO E AREIA), ESP. 20MM, APLICAÇÃO MANUAL, PREPARO MECÂNICO</v>
      </c>
      <c r="C32" s="151" t="s">
        <v>144</v>
      </c>
      <c r="D32" s="148">
        <f>(0.5*2*2+0.4*2*2)</f>
        <v>3.6</v>
      </c>
      <c r="E32" s="152" t="s">
        <v>28</v>
      </c>
    </row>
    <row r="33" spans="1:5" ht="17.100000000000001" customHeight="1" x14ac:dyDescent="0.2">
      <c r="A33" s="280" t="str">
        <f>Orçamento!A43</f>
        <v>Presidente Olegário - MG, 13 de setembro de 2021</v>
      </c>
      <c r="B33" s="281"/>
      <c r="C33" s="281"/>
      <c r="D33" s="281"/>
      <c r="E33" s="282"/>
    </row>
    <row r="34" spans="1:5" ht="17.100000000000001" customHeight="1" x14ac:dyDescent="0.2">
      <c r="A34" s="283"/>
      <c r="B34" s="284"/>
      <c r="C34" s="284"/>
      <c r="D34" s="284"/>
      <c r="E34" s="285"/>
    </row>
    <row r="35" spans="1:5" ht="73.5" customHeight="1" x14ac:dyDescent="0.2">
      <c r="A35" s="283"/>
      <c r="B35" s="284"/>
      <c r="C35" s="284"/>
      <c r="D35" s="284"/>
      <c r="E35" s="285"/>
    </row>
    <row r="36" spans="1:5" ht="60" customHeight="1" x14ac:dyDescent="0.2">
      <c r="A36" s="272"/>
      <c r="B36" s="273"/>
      <c r="C36" s="273"/>
      <c r="D36" s="273"/>
      <c r="E36" s="274"/>
    </row>
    <row r="37" spans="1:5" ht="17.100000000000001" customHeight="1" x14ac:dyDescent="0.25">
      <c r="A37" s="249" t="s">
        <v>148</v>
      </c>
      <c r="B37" s="275"/>
      <c r="C37" s="275"/>
      <c r="D37" s="275"/>
      <c r="E37" s="276"/>
    </row>
    <row r="38" spans="1:5" ht="17.100000000000001" customHeight="1" thickBot="1" x14ac:dyDescent="0.25">
      <c r="A38" s="269" t="s">
        <v>154</v>
      </c>
      <c r="B38" s="270"/>
      <c r="C38" s="270"/>
      <c r="D38" s="270"/>
      <c r="E38" s="271"/>
    </row>
    <row r="39" spans="1:5" ht="24.75" customHeight="1" x14ac:dyDescent="0.2"/>
    <row r="40" spans="1:5" ht="30" customHeight="1" x14ac:dyDescent="0.2"/>
    <row r="41" spans="1:5" ht="17.100000000000001" customHeight="1" x14ac:dyDescent="0.2"/>
    <row r="42" spans="1:5" ht="17.100000000000001" customHeight="1" x14ac:dyDescent="0.2"/>
    <row r="43" spans="1:5" ht="17.100000000000001" customHeight="1" x14ac:dyDescent="0.2"/>
    <row r="44" spans="1:5" ht="17.100000000000001" customHeight="1" x14ac:dyDescent="0.2"/>
    <row r="45" spans="1:5" ht="17.100000000000001" customHeight="1" x14ac:dyDescent="0.2"/>
    <row r="46" spans="1:5" ht="17.100000000000001" customHeight="1" x14ac:dyDescent="0.2"/>
    <row r="47" spans="1:5" ht="17.100000000000001" customHeight="1" x14ac:dyDescent="0.2"/>
    <row r="48" spans="1:5" ht="17.100000000000001" customHeight="1" x14ac:dyDescent="0.2"/>
    <row r="49" ht="17.100000000000001" customHeight="1" x14ac:dyDescent="0.2"/>
    <row r="50" ht="17.100000000000001" customHeight="1" x14ac:dyDescent="0.2"/>
    <row r="51" ht="30" customHeight="1" x14ac:dyDescent="0.2"/>
    <row r="52" ht="17.100000000000001" customHeight="1" x14ac:dyDescent="0.2"/>
    <row r="56" ht="17.100000000000001" customHeight="1" x14ac:dyDescent="0.2"/>
    <row r="58" ht="30" customHeight="1" x14ac:dyDescent="0.2"/>
    <row r="60" ht="17.100000000000001" customHeight="1" x14ac:dyDescent="0.2"/>
    <row r="61" ht="30" customHeight="1" x14ac:dyDescent="0.2"/>
    <row r="64" ht="17.100000000000001" customHeight="1" x14ac:dyDescent="0.2"/>
    <row r="65" ht="17.100000000000001" customHeight="1" x14ac:dyDescent="0.2"/>
    <row r="66" ht="30" customHeight="1" x14ac:dyDescent="0.2"/>
    <row r="67" ht="17.100000000000001" customHeight="1" x14ac:dyDescent="0.2"/>
    <row r="70" ht="17.100000000000001" customHeight="1" x14ac:dyDescent="0.2"/>
    <row r="72" ht="30" customHeight="1" x14ac:dyDescent="0.2"/>
    <row r="73" ht="17.100000000000001" customHeight="1" x14ac:dyDescent="0.2"/>
    <row r="75" ht="17.100000000000001" customHeight="1" x14ac:dyDescent="0.2"/>
    <row r="76" ht="17.100000000000001" customHeight="1" x14ac:dyDescent="0.2"/>
    <row r="82" ht="30" customHeight="1" x14ac:dyDescent="0.2"/>
    <row r="83" ht="17.100000000000001" customHeight="1" x14ac:dyDescent="0.2"/>
    <row r="84" ht="17.100000000000001" customHeight="1" x14ac:dyDescent="0.2"/>
    <row r="85" ht="17.100000000000001" customHeight="1" x14ac:dyDescent="0.2"/>
    <row r="86" ht="17.100000000000001" customHeight="1" x14ac:dyDescent="0.2"/>
    <row r="88" ht="17.100000000000001" customHeight="1" x14ac:dyDescent="0.2"/>
    <row r="89" ht="30" customHeight="1" x14ac:dyDescent="0.2"/>
    <row r="90" ht="17.100000000000001" customHeight="1" x14ac:dyDescent="0.2"/>
    <row r="91" ht="17.100000000000001" customHeight="1" x14ac:dyDescent="0.2"/>
    <row r="92" ht="17.100000000000001" customHeight="1" x14ac:dyDescent="0.2"/>
    <row r="93" ht="17.100000000000001" customHeight="1" x14ac:dyDescent="0.2"/>
    <row r="94" ht="17.100000000000001" customHeight="1" x14ac:dyDescent="0.2"/>
    <row r="95" ht="17.100000000000001" customHeight="1" x14ac:dyDescent="0.2"/>
    <row r="96" ht="30" customHeight="1" x14ac:dyDescent="0.2"/>
    <row r="99" ht="17.100000000000001" customHeight="1" x14ac:dyDescent="0.2"/>
    <row r="100" ht="17.100000000000001" customHeight="1" x14ac:dyDescent="0.2"/>
    <row r="101" ht="17.100000000000001" customHeight="1" x14ac:dyDescent="0.2"/>
    <row r="103" ht="30" customHeight="1" x14ac:dyDescent="0.2"/>
    <row r="104" ht="17.100000000000001" customHeight="1" x14ac:dyDescent="0.2"/>
    <row r="109" ht="31.5" customHeight="1" x14ac:dyDescent="0.2"/>
    <row r="110" ht="12.75" customHeight="1" x14ac:dyDescent="0.2"/>
    <row r="111" ht="26.25" customHeight="1" x14ac:dyDescent="0.2"/>
    <row r="112" ht="17.25" customHeight="1" x14ac:dyDescent="0.2"/>
    <row r="113" ht="18.75" customHeight="1" x14ac:dyDescent="0.2"/>
    <row r="114" ht="21.75" customHeight="1" x14ac:dyDescent="0.2"/>
    <row r="115" ht="15.75" customHeight="1" x14ac:dyDescent="0.2"/>
    <row r="118" ht="20.25" customHeight="1" x14ac:dyDescent="0.2"/>
    <row r="119" ht="15" customHeight="1" x14ac:dyDescent="0.2"/>
    <row r="122" ht="15" customHeight="1" x14ac:dyDescent="0.2"/>
    <row r="154" ht="39.75" customHeight="1" x14ac:dyDescent="0.2"/>
    <row r="184" ht="12.75" customHeight="1" x14ac:dyDescent="0.2"/>
    <row r="185" ht="12.75" customHeight="1" x14ac:dyDescent="0.2"/>
    <row r="186" ht="12.75" customHeight="1" x14ac:dyDescent="0.2"/>
    <row r="191" ht="12.75" customHeight="1" x14ac:dyDescent="0.2"/>
  </sheetData>
  <sheetProtection algorithmName="SHA-512" hashValue="rG8yYApO4iCzD7jRLaPaeK9S2EszobQHF/qI21F1fD5nuQiahfZRZBHQZwn+7yhL0deo75qF375eE/fKEDiTiQ==" saltValue="SoyxPp5WHnIdnFbx96uPBQ==" spinCount="100000" sheet="1" objects="1" scenarios="1"/>
  <mergeCells count="18">
    <mergeCell ref="A7:E7"/>
    <mergeCell ref="D8:E8"/>
    <mergeCell ref="A6:E6"/>
    <mergeCell ref="A38:E38"/>
    <mergeCell ref="A36:E36"/>
    <mergeCell ref="A37:E37"/>
    <mergeCell ref="B9:E9"/>
    <mergeCell ref="A33:E35"/>
    <mergeCell ref="B11:E11"/>
    <mergeCell ref="B24:E24"/>
    <mergeCell ref="B13:E13"/>
    <mergeCell ref="B22:E22"/>
    <mergeCell ref="B30:E30"/>
    <mergeCell ref="D2:E4"/>
    <mergeCell ref="B2:C2"/>
    <mergeCell ref="B3:C3"/>
    <mergeCell ref="B4:C4"/>
    <mergeCell ref="A5:E5"/>
  </mergeCells>
  <phoneticPr fontId="6" type="noConversion"/>
  <printOptions horizontalCentered="1"/>
  <pageMargins left="0.39370078740157483" right="0.19685039370078741" top="0.39370078740157483" bottom="0.39370078740157483" header="0.51181102362204722" footer="0.51181102362204722"/>
  <pageSetup paperSize="9" scale="60" fitToHeight="2" orientation="portrait" r:id="rId1"/>
  <headerFooter alignWithMargins="0">
    <oddFooter>&amp;CPágina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03"/>
  <sheetViews>
    <sheetView view="pageBreakPreview" topLeftCell="A63" zoomScale="60" zoomScaleNormal="80" workbookViewId="0">
      <selection activeCell="Z88" sqref="Z88"/>
    </sheetView>
  </sheetViews>
  <sheetFormatPr defaultRowHeight="12.75" x14ac:dyDescent="0.2"/>
  <cols>
    <col min="34" max="34" width="19.140625" customWidth="1"/>
  </cols>
  <sheetData>
    <row r="1" spans="1:34" x14ac:dyDescent="0.2">
      <c r="A1" s="172"/>
      <c r="B1" s="173"/>
      <c r="C1" s="173"/>
      <c r="D1" s="173"/>
      <c r="E1" s="173"/>
      <c r="F1" s="173"/>
      <c r="G1" s="173"/>
      <c r="H1" s="173"/>
      <c r="I1" s="173"/>
      <c r="J1" s="173"/>
      <c r="K1" s="174"/>
      <c r="L1" s="172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4"/>
      <c r="X1" s="172"/>
      <c r="Y1" s="173"/>
      <c r="Z1" s="173"/>
      <c r="AA1" s="173"/>
      <c r="AB1" s="173"/>
      <c r="AC1" s="173"/>
      <c r="AD1" s="173"/>
      <c r="AE1" s="173"/>
      <c r="AF1" s="173"/>
      <c r="AG1" s="173"/>
      <c r="AH1" s="174"/>
    </row>
    <row r="2" spans="1:34" x14ac:dyDescent="0.2">
      <c r="A2" s="175"/>
      <c r="B2" s="176"/>
      <c r="C2" s="176"/>
      <c r="D2" s="176"/>
      <c r="E2" s="176"/>
      <c r="F2" s="176"/>
      <c r="G2" s="176"/>
      <c r="H2" s="176"/>
      <c r="I2" s="176"/>
      <c r="J2" s="176"/>
      <c r="K2" s="170"/>
      <c r="L2" s="175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0"/>
      <c r="X2" s="175"/>
      <c r="Y2" s="176"/>
      <c r="Z2" s="176"/>
      <c r="AA2" s="176"/>
      <c r="AB2" s="176"/>
      <c r="AC2" s="176"/>
      <c r="AD2" s="176"/>
      <c r="AE2" s="176"/>
      <c r="AF2" s="176"/>
      <c r="AG2" s="176"/>
      <c r="AH2" s="170"/>
    </row>
    <row r="3" spans="1:34" x14ac:dyDescent="0.2">
      <c r="A3" s="175"/>
      <c r="B3" s="176"/>
      <c r="C3" s="176"/>
      <c r="D3" s="176"/>
      <c r="E3" s="176"/>
      <c r="F3" s="176"/>
      <c r="G3" s="176"/>
      <c r="H3" s="176"/>
      <c r="I3" s="176"/>
      <c r="J3" s="176"/>
      <c r="K3" s="170"/>
      <c r="L3" s="175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0"/>
      <c r="X3" s="175"/>
      <c r="Y3" s="176"/>
      <c r="Z3" s="176"/>
      <c r="AA3" s="176"/>
      <c r="AB3" s="176"/>
      <c r="AC3" s="176"/>
      <c r="AD3" s="176"/>
      <c r="AE3" s="176"/>
      <c r="AF3" s="176"/>
      <c r="AG3" s="176"/>
      <c r="AH3" s="170"/>
    </row>
    <row r="4" spans="1:34" x14ac:dyDescent="0.2">
      <c r="A4" s="175"/>
      <c r="B4" s="176"/>
      <c r="C4" s="176"/>
      <c r="D4" s="176"/>
      <c r="E4" s="176"/>
      <c r="F4" s="176"/>
      <c r="G4" s="176"/>
      <c r="H4" s="176"/>
      <c r="I4" s="176"/>
      <c r="J4" s="176"/>
      <c r="K4" s="170"/>
      <c r="L4" s="175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0"/>
      <c r="X4" s="175"/>
      <c r="Y4" s="176"/>
      <c r="Z4" s="176"/>
      <c r="AA4" s="176"/>
      <c r="AB4" s="176"/>
      <c r="AC4" s="176"/>
      <c r="AD4" s="176"/>
      <c r="AE4" s="176"/>
      <c r="AF4" s="176"/>
      <c r="AG4" s="176"/>
      <c r="AH4" s="170"/>
    </row>
    <row r="5" spans="1:34" x14ac:dyDescent="0.2">
      <c r="A5" s="175"/>
      <c r="B5" s="176"/>
      <c r="C5" s="176"/>
      <c r="D5" s="176"/>
      <c r="E5" s="176"/>
      <c r="F5" s="176"/>
      <c r="G5" s="176"/>
      <c r="H5" s="176"/>
      <c r="I5" s="176"/>
      <c r="J5" s="176"/>
      <c r="K5" s="170"/>
      <c r="L5" s="175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0"/>
      <c r="X5" s="175"/>
      <c r="Y5" s="176"/>
      <c r="Z5" s="176"/>
      <c r="AA5" s="176"/>
      <c r="AB5" s="176"/>
      <c r="AC5" s="176"/>
      <c r="AD5" s="176"/>
      <c r="AE5" s="176"/>
      <c r="AF5" s="176"/>
      <c r="AG5" s="176"/>
      <c r="AH5" s="170"/>
    </row>
    <row r="6" spans="1:34" x14ac:dyDescent="0.2">
      <c r="A6" s="175"/>
      <c r="B6" s="176"/>
      <c r="C6" s="176"/>
      <c r="D6" s="176"/>
      <c r="E6" s="176"/>
      <c r="F6" s="176"/>
      <c r="G6" s="176"/>
      <c r="H6" s="176"/>
      <c r="I6" s="176"/>
      <c r="J6" s="176"/>
      <c r="K6" s="170"/>
      <c r="L6" s="175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0"/>
      <c r="X6" s="175"/>
      <c r="Y6" s="176"/>
      <c r="Z6" s="176"/>
      <c r="AA6" s="176"/>
      <c r="AB6" s="176"/>
      <c r="AC6" s="176"/>
      <c r="AD6" s="176"/>
      <c r="AE6" s="176"/>
      <c r="AF6" s="176"/>
      <c r="AG6" s="176"/>
      <c r="AH6" s="170"/>
    </row>
    <row r="7" spans="1:34" x14ac:dyDescent="0.2">
      <c r="A7" s="175"/>
      <c r="B7" s="176"/>
      <c r="C7" s="176"/>
      <c r="D7" s="176"/>
      <c r="E7" s="176"/>
      <c r="F7" s="176"/>
      <c r="G7" s="176"/>
      <c r="H7" s="176"/>
      <c r="I7" s="176"/>
      <c r="J7" s="176"/>
      <c r="K7" s="170"/>
      <c r="L7" s="175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0"/>
      <c r="X7" s="175"/>
      <c r="Y7" s="176"/>
      <c r="Z7" s="176"/>
      <c r="AA7" s="176"/>
      <c r="AB7" s="176"/>
      <c r="AC7" s="176"/>
      <c r="AD7" s="176"/>
      <c r="AE7" s="176"/>
      <c r="AF7" s="176"/>
      <c r="AG7" s="176"/>
      <c r="AH7" s="170"/>
    </row>
    <row r="8" spans="1:34" x14ac:dyDescent="0.2">
      <c r="A8" s="175"/>
      <c r="B8" s="176"/>
      <c r="C8" s="176"/>
      <c r="D8" s="176"/>
      <c r="E8" s="176"/>
      <c r="F8" s="176"/>
      <c r="G8" s="176"/>
      <c r="H8" s="176"/>
      <c r="I8" s="176"/>
      <c r="J8" s="176"/>
      <c r="K8" s="170"/>
      <c r="L8" s="175"/>
      <c r="M8" s="176"/>
      <c r="N8" s="176"/>
      <c r="O8" s="176"/>
      <c r="P8" s="176"/>
      <c r="Q8" s="176"/>
      <c r="R8" s="176"/>
      <c r="S8" s="176"/>
      <c r="T8" s="176"/>
      <c r="U8" s="176"/>
      <c r="V8" s="176"/>
      <c r="W8" s="170"/>
      <c r="X8" s="175"/>
      <c r="Y8" s="176"/>
      <c r="Z8" s="176"/>
      <c r="AA8" s="176"/>
      <c r="AB8" s="176"/>
      <c r="AC8" s="176"/>
      <c r="AD8" s="176"/>
      <c r="AE8" s="176"/>
      <c r="AF8" s="176"/>
      <c r="AG8" s="176"/>
      <c r="AH8" s="170"/>
    </row>
    <row r="9" spans="1:34" x14ac:dyDescent="0.2">
      <c r="A9" s="175"/>
      <c r="B9" s="176"/>
      <c r="C9" s="176"/>
      <c r="D9" s="176"/>
      <c r="E9" s="176"/>
      <c r="F9" s="176"/>
      <c r="G9" s="176"/>
      <c r="H9" s="176"/>
      <c r="I9" s="176"/>
      <c r="J9" s="176"/>
      <c r="K9" s="170"/>
      <c r="L9" s="175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0"/>
      <c r="X9" s="175"/>
      <c r="Y9" s="176"/>
      <c r="Z9" s="176"/>
      <c r="AA9" s="176"/>
      <c r="AB9" s="176"/>
      <c r="AC9" s="176"/>
      <c r="AD9" s="176"/>
      <c r="AE9" s="176"/>
      <c r="AF9" s="176"/>
      <c r="AG9" s="176"/>
      <c r="AH9" s="170"/>
    </row>
    <row r="10" spans="1:34" x14ac:dyDescent="0.2">
      <c r="A10" s="175"/>
      <c r="B10" s="176"/>
      <c r="C10" s="176"/>
      <c r="D10" s="176"/>
      <c r="E10" s="176"/>
      <c r="F10" s="176"/>
      <c r="G10" s="176"/>
      <c r="H10" s="176"/>
      <c r="I10" s="176"/>
      <c r="J10" s="176"/>
      <c r="K10" s="170"/>
      <c r="L10" s="175"/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0"/>
      <c r="X10" s="175"/>
      <c r="Y10" s="176"/>
      <c r="Z10" s="176"/>
      <c r="AA10" s="176"/>
      <c r="AB10" s="176"/>
      <c r="AC10" s="176"/>
      <c r="AD10" s="176"/>
      <c r="AE10" s="176"/>
      <c r="AF10" s="176"/>
      <c r="AG10" s="176"/>
      <c r="AH10" s="170"/>
    </row>
    <row r="11" spans="1:34" x14ac:dyDescent="0.2">
      <c r="A11" s="175"/>
      <c r="B11" s="176"/>
      <c r="C11" s="176"/>
      <c r="D11" s="176"/>
      <c r="E11" s="176"/>
      <c r="F11" s="176"/>
      <c r="G11" s="176"/>
      <c r="H11" s="176"/>
      <c r="I11" s="176"/>
      <c r="J11" s="176"/>
      <c r="K11" s="170"/>
      <c r="L11" s="175"/>
      <c r="M11" s="176"/>
      <c r="N11" s="176"/>
      <c r="O11" s="176"/>
      <c r="P11" s="176"/>
      <c r="Q11" s="176"/>
      <c r="R11" s="176"/>
      <c r="S11" s="176"/>
      <c r="T11" s="176"/>
      <c r="U11" s="176"/>
      <c r="V11" s="176"/>
      <c r="W11" s="170"/>
      <c r="X11" s="175"/>
      <c r="Y11" s="176"/>
      <c r="Z11" s="176"/>
      <c r="AA11" s="176"/>
      <c r="AB11" s="176"/>
      <c r="AC11" s="176"/>
      <c r="AD11" s="176"/>
      <c r="AE11" s="176"/>
      <c r="AF11" s="176"/>
      <c r="AG11" s="176"/>
      <c r="AH11" s="170"/>
    </row>
    <row r="12" spans="1:34" x14ac:dyDescent="0.2">
      <c r="A12" s="175"/>
      <c r="B12" s="176"/>
      <c r="C12" s="176"/>
      <c r="D12" s="176"/>
      <c r="E12" s="176"/>
      <c r="F12" s="176"/>
      <c r="G12" s="176"/>
      <c r="H12" s="176"/>
      <c r="I12" s="176"/>
      <c r="J12" s="176"/>
      <c r="K12" s="170"/>
      <c r="L12" s="175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0"/>
      <c r="X12" s="175"/>
      <c r="Y12" s="176"/>
      <c r="Z12" s="176"/>
      <c r="AA12" s="176"/>
      <c r="AB12" s="176"/>
      <c r="AC12" s="176"/>
      <c r="AD12" s="176"/>
      <c r="AE12" s="176"/>
      <c r="AF12" s="176"/>
      <c r="AG12" s="176"/>
      <c r="AH12" s="170"/>
    </row>
    <row r="13" spans="1:34" x14ac:dyDescent="0.2">
      <c r="A13" s="175"/>
      <c r="B13" s="176"/>
      <c r="C13" s="176"/>
      <c r="D13" s="176"/>
      <c r="E13" s="176"/>
      <c r="F13" s="176"/>
      <c r="G13" s="176"/>
      <c r="H13" s="176"/>
      <c r="I13" s="176"/>
      <c r="J13" s="176"/>
      <c r="K13" s="170"/>
      <c r="L13" s="175"/>
      <c r="M13" s="176"/>
      <c r="N13" s="176"/>
      <c r="O13" s="176"/>
      <c r="P13" s="176"/>
      <c r="Q13" s="176"/>
      <c r="R13" s="176"/>
      <c r="S13" s="176"/>
      <c r="T13" s="176"/>
      <c r="U13" s="176"/>
      <c r="V13" s="176"/>
      <c r="W13" s="170"/>
      <c r="X13" s="175"/>
      <c r="Y13" s="176"/>
      <c r="Z13" s="176"/>
      <c r="AA13" s="176"/>
      <c r="AB13" s="176"/>
      <c r="AC13" s="176"/>
      <c r="AD13" s="176"/>
      <c r="AE13" s="176"/>
      <c r="AF13" s="176"/>
      <c r="AG13" s="176"/>
      <c r="AH13" s="170"/>
    </row>
    <row r="14" spans="1:34" x14ac:dyDescent="0.2">
      <c r="A14" s="175"/>
      <c r="B14" s="176"/>
      <c r="C14" s="176"/>
      <c r="D14" s="176"/>
      <c r="E14" s="176"/>
      <c r="F14" s="176"/>
      <c r="G14" s="176"/>
      <c r="H14" s="176"/>
      <c r="I14" s="176"/>
      <c r="J14" s="176"/>
      <c r="K14" s="170"/>
      <c r="L14" s="175"/>
      <c r="M14" s="176"/>
      <c r="N14" s="176"/>
      <c r="O14" s="176"/>
      <c r="P14" s="176"/>
      <c r="Q14" s="176"/>
      <c r="R14" s="176"/>
      <c r="S14" s="176"/>
      <c r="T14" s="176"/>
      <c r="U14" s="176"/>
      <c r="V14" s="176"/>
      <c r="W14" s="170"/>
      <c r="X14" s="175"/>
      <c r="Y14" s="176"/>
      <c r="Z14" s="176"/>
      <c r="AA14" s="176"/>
      <c r="AB14" s="176"/>
      <c r="AC14" s="176"/>
      <c r="AD14" s="176"/>
      <c r="AE14" s="176"/>
      <c r="AF14" s="176"/>
      <c r="AG14" s="176"/>
      <c r="AH14" s="170"/>
    </row>
    <row r="15" spans="1:34" x14ac:dyDescent="0.2">
      <c r="A15" s="175"/>
      <c r="B15" s="176"/>
      <c r="C15" s="176"/>
      <c r="D15" s="176"/>
      <c r="E15" s="176"/>
      <c r="F15" s="176"/>
      <c r="G15" s="176"/>
      <c r="H15" s="176"/>
      <c r="I15" s="176"/>
      <c r="J15" s="176"/>
      <c r="K15" s="170"/>
      <c r="L15" s="175"/>
      <c r="M15" s="176"/>
      <c r="N15" s="176"/>
      <c r="O15" s="176"/>
      <c r="P15" s="176"/>
      <c r="Q15" s="176"/>
      <c r="R15" s="176"/>
      <c r="S15" s="176"/>
      <c r="T15" s="176"/>
      <c r="U15" s="176"/>
      <c r="V15" s="176"/>
      <c r="W15" s="170"/>
      <c r="X15" s="175"/>
      <c r="Y15" s="176"/>
      <c r="Z15" s="176"/>
      <c r="AA15" s="176"/>
      <c r="AB15" s="176"/>
      <c r="AC15" s="176"/>
      <c r="AD15" s="176"/>
      <c r="AE15" s="176"/>
      <c r="AF15" s="176"/>
      <c r="AG15" s="176"/>
      <c r="AH15" s="170"/>
    </row>
    <row r="16" spans="1:34" x14ac:dyDescent="0.2">
      <c r="A16" s="175"/>
      <c r="B16" s="176"/>
      <c r="C16" s="176"/>
      <c r="D16" s="176"/>
      <c r="E16" s="176"/>
      <c r="F16" s="176"/>
      <c r="G16" s="176"/>
      <c r="H16" s="176"/>
      <c r="I16" s="176"/>
      <c r="J16" s="176"/>
      <c r="K16" s="170"/>
      <c r="L16" s="175"/>
      <c r="M16" s="176"/>
      <c r="N16" s="176"/>
      <c r="O16" s="176"/>
      <c r="P16" s="176"/>
      <c r="Q16" s="176"/>
      <c r="R16" s="176"/>
      <c r="S16" s="176"/>
      <c r="T16" s="176"/>
      <c r="U16" s="176"/>
      <c r="V16" s="176"/>
      <c r="W16" s="170"/>
      <c r="X16" s="175"/>
      <c r="Y16" s="176"/>
      <c r="Z16" s="176"/>
      <c r="AA16" s="176"/>
      <c r="AB16" s="176"/>
      <c r="AC16" s="176"/>
      <c r="AD16" s="176"/>
      <c r="AE16" s="176"/>
      <c r="AF16" s="176"/>
      <c r="AG16" s="176"/>
      <c r="AH16" s="170"/>
    </row>
    <row r="17" spans="1:34" x14ac:dyDescent="0.2">
      <c r="A17" s="175"/>
      <c r="B17" s="176"/>
      <c r="C17" s="176"/>
      <c r="D17" s="176"/>
      <c r="E17" s="176"/>
      <c r="F17" s="176"/>
      <c r="G17" s="176"/>
      <c r="H17" s="176"/>
      <c r="I17" s="176"/>
      <c r="J17" s="176"/>
      <c r="K17" s="170"/>
      <c r="L17" s="175"/>
      <c r="M17" s="176"/>
      <c r="N17" s="176"/>
      <c r="O17" s="176"/>
      <c r="P17" s="176"/>
      <c r="Q17" s="176"/>
      <c r="R17" s="176"/>
      <c r="S17" s="176"/>
      <c r="T17" s="176"/>
      <c r="U17" s="176"/>
      <c r="V17" s="176"/>
      <c r="W17" s="170"/>
      <c r="X17" s="175"/>
      <c r="Y17" s="176"/>
      <c r="Z17" s="176"/>
      <c r="AA17" s="176"/>
      <c r="AB17" s="176"/>
      <c r="AC17" s="176"/>
      <c r="AD17" s="176"/>
      <c r="AE17" s="176"/>
      <c r="AF17" s="176"/>
      <c r="AG17" s="176"/>
      <c r="AH17" s="170"/>
    </row>
    <row r="18" spans="1:34" x14ac:dyDescent="0.2">
      <c r="A18" s="175"/>
      <c r="B18" s="176"/>
      <c r="C18" s="176"/>
      <c r="D18" s="176"/>
      <c r="E18" s="176"/>
      <c r="F18" s="176"/>
      <c r="G18" s="176"/>
      <c r="H18" s="176"/>
      <c r="I18" s="176"/>
      <c r="J18" s="176"/>
      <c r="K18" s="170"/>
      <c r="L18" s="175"/>
      <c r="M18" s="176"/>
      <c r="N18" s="176"/>
      <c r="O18" s="176"/>
      <c r="P18" s="176"/>
      <c r="Q18" s="176"/>
      <c r="R18" s="176"/>
      <c r="S18" s="176"/>
      <c r="T18" s="176"/>
      <c r="U18" s="176"/>
      <c r="V18" s="176"/>
      <c r="W18" s="170"/>
      <c r="X18" s="175"/>
      <c r="Y18" s="176"/>
      <c r="Z18" s="176"/>
      <c r="AA18" s="176"/>
      <c r="AB18" s="176"/>
      <c r="AC18" s="176"/>
      <c r="AD18" s="176"/>
      <c r="AE18" s="176"/>
      <c r="AF18" s="176"/>
      <c r="AG18" s="176"/>
      <c r="AH18" s="170"/>
    </row>
    <row r="19" spans="1:34" x14ac:dyDescent="0.2">
      <c r="A19" s="175"/>
      <c r="B19" s="176"/>
      <c r="C19" s="176"/>
      <c r="D19" s="176"/>
      <c r="E19" s="176"/>
      <c r="F19" s="176"/>
      <c r="G19" s="176"/>
      <c r="H19" s="176"/>
      <c r="I19" s="176"/>
      <c r="J19" s="176"/>
      <c r="K19" s="170"/>
      <c r="L19" s="175"/>
      <c r="M19" s="176"/>
      <c r="N19" s="176"/>
      <c r="O19" s="176"/>
      <c r="P19" s="176"/>
      <c r="Q19" s="176"/>
      <c r="R19" s="176"/>
      <c r="S19" s="176"/>
      <c r="T19" s="176"/>
      <c r="U19" s="176"/>
      <c r="V19" s="176"/>
      <c r="W19" s="170"/>
      <c r="X19" s="175"/>
      <c r="Y19" s="176"/>
      <c r="Z19" s="176"/>
      <c r="AA19" s="176"/>
      <c r="AB19" s="176"/>
      <c r="AC19" s="176"/>
      <c r="AD19" s="176"/>
      <c r="AE19" s="176"/>
      <c r="AF19" s="176"/>
      <c r="AG19" s="176"/>
      <c r="AH19" s="170"/>
    </row>
    <row r="20" spans="1:34" x14ac:dyDescent="0.2">
      <c r="A20" s="175"/>
      <c r="B20" s="176"/>
      <c r="C20" s="176"/>
      <c r="D20" s="176"/>
      <c r="E20" s="176"/>
      <c r="F20" s="176"/>
      <c r="G20" s="176"/>
      <c r="H20" s="176"/>
      <c r="I20" s="176"/>
      <c r="J20" s="176"/>
      <c r="K20" s="170"/>
      <c r="L20" s="175"/>
      <c r="M20" s="176"/>
      <c r="N20" s="176"/>
      <c r="O20" s="176"/>
      <c r="P20" s="176"/>
      <c r="Q20" s="176"/>
      <c r="R20" s="176"/>
      <c r="S20" s="176"/>
      <c r="T20" s="176"/>
      <c r="U20" s="176"/>
      <c r="V20" s="176"/>
      <c r="W20" s="170"/>
      <c r="X20" s="175"/>
      <c r="Y20" s="176"/>
      <c r="Z20" s="176"/>
      <c r="AA20" s="176"/>
      <c r="AB20" s="176"/>
      <c r="AC20" s="176"/>
      <c r="AD20" s="176"/>
      <c r="AE20" s="176"/>
      <c r="AF20" s="176"/>
      <c r="AG20" s="176"/>
      <c r="AH20" s="170"/>
    </row>
    <row r="21" spans="1:34" x14ac:dyDescent="0.2">
      <c r="A21" s="175"/>
      <c r="B21" s="176"/>
      <c r="C21" s="176"/>
      <c r="D21" s="176"/>
      <c r="E21" s="176"/>
      <c r="F21" s="176"/>
      <c r="G21" s="176"/>
      <c r="H21" s="176"/>
      <c r="I21" s="176"/>
      <c r="J21" s="176"/>
      <c r="K21" s="170"/>
      <c r="L21" s="175"/>
      <c r="M21" s="176"/>
      <c r="N21" s="176"/>
      <c r="O21" s="176"/>
      <c r="P21" s="176"/>
      <c r="Q21" s="176"/>
      <c r="R21" s="176"/>
      <c r="S21" s="176"/>
      <c r="T21" s="176"/>
      <c r="U21" s="176"/>
      <c r="V21" s="176"/>
      <c r="W21" s="170"/>
      <c r="X21" s="175"/>
      <c r="Y21" s="176"/>
      <c r="Z21" s="176"/>
      <c r="AA21" s="176"/>
      <c r="AB21" s="176"/>
      <c r="AC21" s="176"/>
      <c r="AD21" s="176"/>
      <c r="AE21" s="176"/>
      <c r="AF21" s="176"/>
      <c r="AG21" s="176"/>
      <c r="AH21" s="170"/>
    </row>
    <row r="22" spans="1:34" x14ac:dyDescent="0.2">
      <c r="A22" s="175"/>
      <c r="B22" s="176"/>
      <c r="C22" s="176"/>
      <c r="D22" s="176"/>
      <c r="E22" s="176"/>
      <c r="F22" s="176"/>
      <c r="G22" s="176"/>
      <c r="H22" s="176"/>
      <c r="I22" s="176"/>
      <c r="J22" s="176"/>
      <c r="K22" s="170"/>
      <c r="L22" s="175"/>
      <c r="M22" s="176"/>
      <c r="N22" s="176"/>
      <c r="O22" s="176"/>
      <c r="P22" s="176"/>
      <c r="Q22" s="176"/>
      <c r="R22" s="176"/>
      <c r="S22" s="176"/>
      <c r="T22" s="176"/>
      <c r="U22" s="176"/>
      <c r="V22" s="176"/>
      <c r="W22" s="170"/>
      <c r="X22" s="175"/>
      <c r="Y22" s="176"/>
      <c r="Z22" s="176"/>
      <c r="AA22" s="176"/>
      <c r="AB22" s="176"/>
      <c r="AC22" s="176"/>
      <c r="AD22" s="176"/>
      <c r="AE22" s="176"/>
      <c r="AF22" s="176"/>
      <c r="AG22" s="176"/>
      <c r="AH22" s="170"/>
    </row>
    <row r="23" spans="1:34" x14ac:dyDescent="0.2">
      <c r="A23" s="175"/>
      <c r="B23" s="176"/>
      <c r="C23" s="176"/>
      <c r="D23" s="176"/>
      <c r="E23" s="176"/>
      <c r="F23" s="176"/>
      <c r="G23" s="176"/>
      <c r="H23" s="176"/>
      <c r="I23" s="176"/>
      <c r="J23" s="176"/>
      <c r="K23" s="170"/>
      <c r="L23" s="175"/>
      <c r="M23" s="176"/>
      <c r="N23" s="176"/>
      <c r="O23" s="176"/>
      <c r="P23" s="176"/>
      <c r="Q23" s="176"/>
      <c r="R23" s="176"/>
      <c r="S23" s="176"/>
      <c r="T23" s="176"/>
      <c r="U23" s="176"/>
      <c r="V23" s="176"/>
      <c r="W23" s="170"/>
      <c r="X23" s="175"/>
      <c r="Y23" s="176"/>
      <c r="Z23" s="176"/>
      <c r="AA23" s="176"/>
      <c r="AB23" s="176"/>
      <c r="AC23" s="176"/>
      <c r="AD23" s="176"/>
      <c r="AE23" s="176"/>
      <c r="AF23" s="176"/>
      <c r="AG23" s="176"/>
      <c r="AH23" s="170"/>
    </row>
    <row r="24" spans="1:34" x14ac:dyDescent="0.2">
      <c r="A24" s="175"/>
      <c r="B24" s="176"/>
      <c r="C24" s="176"/>
      <c r="D24" s="176"/>
      <c r="E24" s="176"/>
      <c r="F24" s="176"/>
      <c r="G24" s="176"/>
      <c r="H24" s="176"/>
      <c r="I24" s="176"/>
      <c r="J24" s="176"/>
      <c r="K24" s="170"/>
      <c r="L24" s="175"/>
      <c r="M24" s="176"/>
      <c r="N24" s="176"/>
      <c r="O24" s="176"/>
      <c r="P24" s="176"/>
      <c r="Q24" s="176"/>
      <c r="R24" s="176"/>
      <c r="S24" s="176"/>
      <c r="T24" s="176"/>
      <c r="U24" s="176"/>
      <c r="V24" s="176"/>
      <c r="W24" s="170"/>
      <c r="X24" s="175"/>
      <c r="Y24" s="176"/>
      <c r="Z24" s="176"/>
      <c r="AA24" s="176"/>
      <c r="AB24" s="176"/>
      <c r="AC24" s="176"/>
      <c r="AD24" s="176"/>
      <c r="AE24" s="176"/>
      <c r="AF24" s="176"/>
      <c r="AG24" s="176"/>
      <c r="AH24" s="170"/>
    </row>
    <row r="25" spans="1:34" x14ac:dyDescent="0.2">
      <c r="A25" s="175"/>
      <c r="B25" s="176"/>
      <c r="C25" s="176"/>
      <c r="D25" s="176"/>
      <c r="E25" s="176"/>
      <c r="F25" s="176"/>
      <c r="G25" s="176"/>
      <c r="H25" s="176"/>
      <c r="I25" s="176"/>
      <c r="J25" s="176"/>
      <c r="K25" s="170"/>
      <c r="L25" s="175"/>
      <c r="M25" s="176"/>
      <c r="N25" s="176"/>
      <c r="O25" s="176"/>
      <c r="P25" s="176"/>
      <c r="Q25" s="176"/>
      <c r="R25" s="176"/>
      <c r="S25" s="176"/>
      <c r="T25" s="176"/>
      <c r="U25" s="176"/>
      <c r="V25" s="176"/>
      <c r="W25" s="170"/>
      <c r="X25" s="175"/>
      <c r="Y25" s="176"/>
      <c r="Z25" s="176"/>
      <c r="AA25" s="176"/>
      <c r="AB25" s="176"/>
      <c r="AC25" s="176"/>
      <c r="AD25" s="176"/>
      <c r="AE25" s="176"/>
      <c r="AF25" s="176"/>
      <c r="AG25" s="176"/>
      <c r="AH25" s="170"/>
    </row>
    <row r="26" spans="1:34" x14ac:dyDescent="0.2">
      <c r="A26" s="175"/>
      <c r="B26" s="176"/>
      <c r="C26" s="176"/>
      <c r="D26" s="176"/>
      <c r="E26" s="176"/>
      <c r="F26" s="176"/>
      <c r="G26" s="176"/>
      <c r="H26" s="176"/>
      <c r="I26" s="176"/>
      <c r="J26" s="176"/>
      <c r="K26" s="170"/>
      <c r="L26" s="175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0"/>
      <c r="X26" s="175"/>
      <c r="Y26" s="176"/>
      <c r="Z26" s="176"/>
      <c r="AA26" s="176"/>
      <c r="AB26" s="176"/>
      <c r="AC26" s="176"/>
      <c r="AD26" s="176"/>
      <c r="AE26" s="176"/>
      <c r="AF26" s="176"/>
      <c r="AG26" s="176"/>
      <c r="AH26" s="170"/>
    </row>
    <row r="27" spans="1:34" x14ac:dyDescent="0.2">
      <c r="A27" s="175"/>
      <c r="B27" s="176"/>
      <c r="C27" s="176"/>
      <c r="D27" s="176"/>
      <c r="E27" s="176"/>
      <c r="F27" s="176"/>
      <c r="G27" s="176"/>
      <c r="H27" s="176"/>
      <c r="I27" s="176"/>
      <c r="J27" s="176"/>
      <c r="K27" s="170"/>
      <c r="L27" s="175"/>
      <c r="M27" s="176"/>
      <c r="N27" s="176"/>
      <c r="O27" s="176"/>
      <c r="P27" s="176"/>
      <c r="Q27" s="176"/>
      <c r="R27" s="176"/>
      <c r="S27" s="176"/>
      <c r="T27" s="176"/>
      <c r="U27" s="176"/>
      <c r="V27" s="176"/>
      <c r="W27" s="170"/>
      <c r="X27" s="175"/>
      <c r="Y27" s="176"/>
      <c r="Z27" s="176"/>
      <c r="AA27" s="176"/>
      <c r="AB27" s="176"/>
      <c r="AC27" s="176"/>
      <c r="AD27" s="176"/>
      <c r="AE27" s="176"/>
      <c r="AF27" s="176"/>
      <c r="AG27" s="176"/>
      <c r="AH27" s="170"/>
    </row>
    <row r="28" spans="1:34" x14ac:dyDescent="0.2">
      <c r="A28" s="175"/>
      <c r="B28" s="176"/>
      <c r="C28" s="176"/>
      <c r="D28" s="176"/>
      <c r="E28" s="176"/>
      <c r="F28" s="176"/>
      <c r="G28" s="176"/>
      <c r="H28" s="176"/>
      <c r="I28" s="176"/>
      <c r="J28" s="176"/>
      <c r="K28" s="170"/>
      <c r="L28" s="175"/>
      <c r="M28" s="176"/>
      <c r="N28" s="176"/>
      <c r="O28" s="176"/>
      <c r="P28" s="176"/>
      <c r="Q28" s="176"/>
      <c r="R28" s="176"/>
      <c r="S28" s="176"/>
      <c r="T28" s="176"/>
      <c r="U28" s="176"/>
      <c r="V28" s="176"/>
      <c r="W28" s="170"/>
      <c r="X28" s="175"/>
      <c r="Y28" s="176"/>
      <c r="Z28" s="176"/>
      <c r="AA28" s="176"/>
      <c r="AB28" s="176"/>
      <c r="AC28" s="176"/>
      <c r="AD28" s="176"/>
      <c r="AE28" s="176"/>
      <c r="AF28" s="176"/>
      <c r="AG28" s="176"/>
      <c r="AH28" s="170"/>
    </row>
    <row r="29" spans="1:34" x14ac:dyDescent="0.2">
      <c r="A29" s="175"/>
      <c r="B29" s="176"/>
      <c r="C29" s="176"/>
      <c r="D29" s="176"/>
      <c r="E29" s="176"/>
      <c r="F29" s="176"/>
      <c r="G29" s="176"/>
      <c r="H29" s="176"/>
      <c r="I29" s="176"/>
      <c r="J29" s="176"/>
      <c r="K29" s="170"/>
      <c r="L29" s="175"/>
      <c r="M29" s="176"/>
      <c r="N29" s="176"/>
      <c r="O29" s="176"/>
      <c r="P29" s="176"/>
      <c r="Q29" s="176"/>
      <c r="R29" s="176"/>
      <c r="S29" s="176"/>
      <c r="T29" s="176"/>
      <c r="U29" s="176"/>
      <c r="V29" s="176"/>
      <c r="W29" s="170"/>
      <c r="X29" s="175"/>
      <c r="Y29" s="176"/>
      <c r="Z29" s="176"/>
      <c r="AA29" s="176"/>
      <c r="AB29" s="176"/>
      <c r="AC29" s="176"/>
      <c r="AD29" s="176"/>
      <c r="AE29" s="176"/>
      <c r="AF29" s="176"/>
      <c r="AG29" s="176"/>
      <c r="AH29" s="170"/>
    </row>
    <row r="30" spans="1:34" x14ac:dyDescent="0.2">
      <c r="A30" s="175"/>
      <c r="B30" s="176"/>
      <c r="C30" s="176"/>
      <c r="D30" s="176"/>
      <c r="E30" s="176"/>
      <c r="F30" s="176"/>
      <c r="G30" s="176"/>
      <c r="H30" s="176"/>
      <c r="I30" s="176"/>
      <c r="J30" s="176"/>
      <c r="K30" s="170"/>
      <c r="L30" s="175"/>
      <c r="M30" s="176"/>
      <c r="N30" s="176"/>
      <c r="O30" s="176"/>
      <c r="P30" s="176"/>
      <c r="Q30" s="176"/>
      <c r="R30" s="176"/>
      <c r="S30" s="176"/>
      <c r="T30" s="176"/>
      <c r="U30" s="176"/>
      <c r="V30" s="176"/>
      <c r="W30" s="170"/>
      <c r="X30" s="175"/>
      <c r="Y30" s="176"/>
      <c r="Z30" s="176"/>
      <c r="AA30" s="176"/>
      <c r="AB30" s="176"/>
      <c r="AC30" s="176"/>
      <c r="AD30" s="176"/>
      <c r="AE30" s="176"/>
      <c r="AF30" s="176"/>
      <c r="AG30" s="176"/>
      <c r="AH30" s="170"/>
    </row>
    <row r="31" spans="1:34" x14ac:dyDescent="0.2">
      <c r="A31" s="175"/>
      <c r="B31" s="176"/>
      <c r="C31" s="176"/>
      <c r="D31" s="176"/>
      <c r="E31" s="176"/>
      <c r="F31" s="176"/>
      <c r="G31" s="176"/>
      <c r="H31" s="176"/>
      <c r="I31" s="176"/>
      <c r="J31" s="176"/>
      <c r="K31" s="170"/>
      <c r="L31" s="175"/>
      <c r="M31" s="176"/>
      <c r="N31" s="176"/>
      <c r="O31" s="176"/>
      <c r="P31" s="176"/>
      <c r="Q31" s="176"/>
      <c r="R31" s="176"/>
      <c r="S31" s="176"/>
      <c r="T31" s="176"/>
      <c r="U31" s="176"/>
      <c r="V31" s="176"/>
      <c r="W31" s="170"/>
      <c r="X31" s="175"/>
      <c r="Y31" s="176"/>
      <c r="Z31" s="176"/>
      <c r="AA31" s="176"/>
      <c r="AB31" s="176"/>
      <c r="AC31" s="176"/>
      <c r="AD31" s="176"/>
      <c r="AE31" s="176"/>
      <c r="AF31" s="176"/>
      <c r="AG31" s="176"/>
      <c r="AH31" s="170"/>
    </row>
    <row r="32" spans="1:34" x14ac:dyDescent="0.2">
      <c r="A32" s="175"/>
      <c r="B32" s="176"/>
      <c r="C32" s="176"/>
      <c r="D32" s="176"/>
      <c r="E32" s="176"/>
      <c r="F32" s="176"/>
      <c r="G32" s="176"/>
      <c r="H32" s="176"/>
      <c r="I32" s="176"/>
      <c r="J32" s="176"/>
      <c r="K32" s="170"/>
      <c r="L32" s="175"/>
      <c r="M32" s="176"/>
      <c r="N32" s="176"/>
      <c r="O32" s="176"/>
      <c r="P32" s="176"/>
      <c r="Q32" s="176"/>
      <c r="R32" s="176"/>
      <c r="S32" s="176"/>
      <c r="T32" s="176"/>
      <c r="U32" s="176"/>
      <c r="V32" s="176"/>
      <c r="W32" s="170"/>
      <c r="X32" s="175"/>
      <c r="Y32" s="176"/>
      <c r="Z32" s="176"/>
      <c r="AA32" s="176"/>
      <c r="AB32" s="176"/>
      <c r="AC32" s="176"/>
      <c r="AD32" s="176"/>
      <c r="AE32" s="176"/>
      <c r="AF32" s="176"/>
      <c r="AG32" s="176"/>
      <c r="AH32" s="170"/>
    </row>
    <row r="33" spans="1:34" x14ac:dyDescent="0.2">
      <c r="A33" s="175"/>
      <c r="B33" s="176"/>
      <c r="C33" s="176"/>
      <c r="D33" s="176"/>
      <c r="E33" s="176"/>
      <c r="F33" s="176"/>
      <c r="G33" s="176"/>
      <c r="H33" s="176"/>
      <c r="I33" s="176"/>
      <c r="J33" s="176"/>
      <c r="K33" s="170"/>
      <c r="L33" s="175"/>
      <c r="M33" s="176"/>
      <c r="N33" s="176"/>
      <c r="O33" s="176"/>
      <c r="P33" s="176"/>
      <c r="Q33" s="176"/>
      <c r="R33" s="176"/>
      <c r="S33" s="176"/>
      <c r="T33" s="176"/>
      <c r="U33" s="176"/>
      <c r="V33" s="176"/>
      <c r="W33" s="170"/>
      <c r="X33" s="175"/>
      <c r="Y33" s="176"/>
      <c r="Z33" s="176"/>
      <c r="AA33" s="176"/>
      <c r="AB33" s="176"/>
      <c r="AC33" s="176"/>
      <c r="AD33" s="176"/>
      <c r="AE33" s="176"/>
      <c r="AF33" s="176"/>
      <c r="AG33" s="176"/>
      <c r="AH33" s="170"/>
    </row>
    <row r="34" spans="1:34" x14ac:dyDescent="0.2">
      <c r="A34" s="175"/>
      <c r="B34" s="176"/>
      <c r="C34" s="176"/>
      <c r="D34" s="176"/>
      <c r="E34" s="176"/>
      <c r="F34" s="176"/>
      <c r="G34" s="176"/>
      <c r="H34" s="176"/>
      <c r="I34" s="176"/>
      <c r="J34" s="176"/>
      <c r="K34" s="170"/>
      <c r="L34" s="175"/>
      <c r="M34" s="176"/>
      <c r="N34" s="176"/>
      <c r="O34" s="176"/>
      <c r="P34" s="176"/>
      <c r="Q34" s="176"/>
      <c r="R34" s="176"/>
      <c r="S34" s="176"/>
      <c r="T34" s="176"/>
      <c r="U34" s="176"/>
      <c r="V34" s="176"/>
      <c r="W34" s="170"/>
      <c r="X34" s="175"/>
      <c r="Y34" s="176"/>
      <c r="Z34" s="176"/>
      <c r="AA34" s="176"/>
      <c r="AB34" s="176"/>
      <c r="AC34" s="176"/>
      <c r="AD34" s="176"/>
      <c r="AE34" s="176"/>
      <c r="AF34" s="176"/>
      <c r="AG34" s="176"/>
      <c r="AH34" s="170"/>
    </row>
    <row r="35" spans="1:34" x14ac:dyDescent="0.2">
      <c r="A35" s="175"/>
      <c r="B35" s="176"/>
      <c r="C35" s="176"/>
      <c r="D35" s="176"/>
      <c r="E35" s="176"/>
      <c r="F35" s="176"/>
      <c r="G35" s="176"/>
      <c r="H35" s="176"/>
      <c r="I35" s="176"/>
      <c r="J35" s="176"/>
      <c r="K35" s="170"/>
      <c r="L35" s="175"/>
      <c r="M35" s="176"/>
      <c r="N35" s="176"/>
      <c r="O35" s="176"/>
      <c r="P35" s="176"/>
      <c r="Q35" s="176"/>
      <c r="R35" s="176"/>
      <c r="S35" s="176"/>
      <c r="T35" s="176"/>
      <c r="U35" s="176"/>
      <c r="V35" s="176"/>
      <c r="W35" s="170"/>
      <c r="X35" s="175"/>
      <c r="Y35" s="176"/>
      <c r="Z35" s="176"/>
      <c r="AA35" s="176"/>
      <c r="AB35" s="176"/>
      <c r="AC35" s="176"/>
      <c r="AD35" s="176"/>
      <c r="AE35" s="176"/>
      <c r="AF35" s="176"/>
      <c r="AG35" s="176"/>
      <c r="AH35" s="170"/>
    </row>
    <row r="36" spans="1:34" x14ac:dyDescent="0.2">
      <c r="A36" s="175"/>
      <c r="B36" s="176"/>
      <c r="C36" s="176"/>
      <c r="D36" s="176"/>
      <c r="E36" s="176"/>
      <c r="F36" s="176"/>
      <c r="G36" s="176"/>
      <c r="H36" s="176"/>
      <c r="I36" s="176"/>
      <c r="J36" s="176"/>
      <c r="K36" s="170"/>
      <c r="L36" s="175"/>
      <c r="M36" s="176"/>
      <c r="N36" s="176"/>
      <c r="O36" s="176"/>
      <c r="P36" s="176"/>
      <c r="Q36" s="176"/>
      <c r="R36" s="176"/>
      <c r="S36" s="176"/>
      <c r="T36" s="176"/>
      <c r="U36" s="176"/>
      <c r="V36" s="176"/>
      <c r="W36" s="170"/>
      <c r="X36" s="175"/>
      <c r="Y36" s="176"/>
      <c r="Z36" s="176"/>
      <c r="AA36" s="176"/>
      <c r="AB36" s="176"/>
      <c r="AC36" s="176"/>
      <c r="AD36" s="176"/>
      <c r="AE36" s="176"/>
      <c r="AF36" s="176"/>
      <c r="AG36" s="176"/>
      <c r="AH36" s="170"/>
    </row>
    <row r="37" spans="1:34" x14ac:dyDescent="0.2">
      <c r="A37" s="175"/>
      <c r="B37" s="176"/>
      <c r="C37" s="176"/>
      <c r="D37" s="176"/>
      <c r="E37" s="176"/>
      <c r="F37" s="176"/>
      <c r="G37" s="176"/>
      <c r="H37" s="176"/>
      <c r="I37" s="176"/>
      <c r="J37" s="176"/>
      <c r="K37" s="170"/>
      <c r="L37" s="175"/>
      <c r="M37" s="176"/>
      <c r="N37" s="176"/>
      <c r="O37" s="176"/>
      <c r="P37" s="176"/>
      <c r="Q37" s="176"/>
      <c r="R37" s="176"/>
      <c r="S37" s="176"/>
      <c r="T37" s="176"/>
      <c r="U37" s="176"/>
      <c r="V37" s="176"/>
      <c r="W37" s="170"/>
      <c r="X37" s="175"/>
      <c r="Y37" s="176"/>
      <c r="Z37" s="176"/>
      <c r="AA37" s="176"/>
      <c r="AB37" s="176"/>
      <c r="AC37" s="176"/>
      <c r="AD37" s="176"/>
      <c r="AE37" s="176"/>
      <c r="AF37" s="176"/>
      <c r="AG37" s="176"/>
      <c r="AH37" s="170"/>
    </row>
    <row r="38" spans="1:34" x14ac:dyDescent="0.2">
      <c r="A38" s="175"/>
      <c r="B38" s="176"/>
      <c r="C38" s="176"/>
      <c r="D38" s="176"/>
      <c r="E38" s="176"/>
      <c r="F38" s="176"/>
      <c r="G38" s="176"/>
      <c r="H38" s="176"/>
      <c r="I38" s="176"/>
      <c r="J38" s="176"/>
      <c r="K38" s="170"/>
      <c r="L38" s="175"/>
      <c r="M38" s="176"/>
      <c r="N38" s="176"/>
      <c r="O38" s="176"/>
      <c r="P38" s="176"/>
      <c r="Q38" s="176"/>
      <c r="R38" s="176"/>
      <c r="S38" s="176"/>
      <c r="T38" s="176"/>
      <c r="U38" s="176"/>
      <c r="V38" s="176"/>
      <c r="W38" s="170"/>
      <c r="X38" s="175"/>
      <c r="Y38" s="176"/>
      <c r="Z38" s="176"/>
      <c r="AA38" s="176"/>
      <c r="AB38" s="176"/>
      <c r="AC38" s="176"/>
      <c r="AD38" s="176"/>
      <c r="AE38" s="176"/>
      <c r="AF38" s="176"/>
      <c r="AG38" s="176"/>
      <c r="AH38" s="170"/>
    </row>
    <row r="39" spans="1:34" x14ac:dyDescent="0.2">
      <c r="A39" s="175"/>
      <c r="B39" s="176"/>
      <c r="C39" s="176"/>
      <c r="D39" s="176"/>
      <c r="E39" s="176"/>
      <c r="F39" s="176"/>
      <c r="G39" s="176"/>
      <c r="H39" s="176"/>
      <c r="I39" s="176"/>
      <c r="J39" s="176"/>
      <c r="K39" s="170"/>
      <c r="L39" s="175"/>
      <c r="M39" s="176"/>
      <c r="N39" s="176"/>
      <c r="O39" s="176"/>
      <c r="P39" s="176"/>
      <c r="Q39" s="176"/>
      <c r="R39" s="176"/>
      <c r="S39" s="176"/>
      <c r="T39" s="176"/>
      <c r="U39" s="176"/>
      <c r="V39" s="176"/>
      <c r="W39" s="170"/>
      <c r="X39" s="175"/>
      <c r="Y39" s="176"/>
      <c r="Z39" s="176"/>
      <c r="AA39" s="176"/>
      <c r="AB39" s="176"/>
      <c r="AC39" s="176"/>
      <c r="AD39" s="176"/>
      <c r="AE39" s="176"/>
      <c r="AF39" s="176"/>
      <c r="AG39" s="176"/>
      <c r="AH39" s="170"/>
    </row>
    <row r="40" spans="1:34" x14ac:dyDescent="0.2">
      <c r="A40" s="175"/>
      <c r="B40" s="176"/>
      <c r="C40" s="176"/>
      <c r="D40" s="176"/>
      <c r="E40" s="176"/>
      <c r="F40" s="176"/>
      <c r="G40" s="176"/>
      <c r="H40" s="176"/>
      <c r="I40" s="176"/>
      <c r="J40" s="176"/>
      <c r="K40" s="170"/>
      <c r="L40" s="175"/>
      <c r="M40" s="176"/>
      <c r="N40" s="176"/>
      <c r="O40" s="176"/>
      <c r="P40" s="176"/>
      <c r="Q40" s="176"/>
      <c r="R40" s="176"/>
      <c r="S40" s="176"/>
      <c r="T40" s="176"/>
      <c r="U40" s="176"/>
      <c r="V40" s="176"/>
      <c r="W40" s="170"/>
      <c r="X40" s="175"/>
      <c r="Y40" s="176"/>
      <c r="Z40" s="176"/>
      <c r="AA40" s="176"/>
      <c r="AB40" s="176"/>
      <c r="AC40" s="176"/>
      <c r="AD40" s="176"/>
      <c r="AE40" s="176"/>
      <c r="AF40" s="176"/>
      <c r="AG40" s="176"/>
      <c r="AH40" s="170"/>
    </row>
    <row r="41" spans="1:34" x14ac:dyDescent="0.2">
      <c r="A41" s="175"/>
      <c r="B41" s="176"/>
      <c r="C41" s="176"/>
      <c r="D41" s="176"/>
      <c r="E41" s="176"/>
      <c r="F41" s="176"/>
      <c r="G41" s="176"/>
      <c r="H41" s="176"/>
      <c r="I41" s="176"/>
      <c r="J41" s="176"/>
      <c r="K41" s="170"/>
      <c r="L41" s="175"/>
      <c r="M41" s="176"/>
      <c r="N41" s="176"/>
      <c r="O41" s="176"/>
      <c r="P41" s="176"/>
      <c r="Q41" s="176"/>
      <c r="R41" s="176"/>
      <c r="S41" s="176"/>
      <c r="T41" s="176"/>
      <c r="U41" s="176"/>
      <c r="V41" s="176"/>
      <c r="W41" s="170"/>
      <c r="X41" s="175"/>
      <c r="Y41" s="176"/>
      <c r="Z41" s="176"/>
      <c r="AA41" s="176"/>
      <c r="AB41" s="176"/>
      <c r="AC41" s="176"/>
      <c r="AD41" s="176"/>
      <c r="AE41" s="176"/>
      <c r="AF41" s="176"/>
      <c r="AG41" s="176"/>
      <c r="AH41" s="170"/>
    </row>
    <row r="42" spans="1:34" x14ac:dyDescent="0.2">
      <c r="A42" s="175"/>
      <c r="B42" s="176"/>
      <c r="C42" s="176"/>
      <c r="D42" s="176"/>
      <c r="E42" s="176"/>
      <c r="F42" s="176"/>
      <c r="G42" s="176"/>
      <c r="H42" s="176"/>
      <c r="I42" s="176"/>
      <c r="J42" s="176"/>
      <c r="K42" s="170"/>
      <c r="L42" s="175"/>
      <c r="M42" s="176"/>
      <c r="N42" s="176"/>
      <c r="O42" s="176"/>
      <c r="P42" s="176"/>
      <c r="Q42" s="176"/>
      <c r="R42" s="176"/>
      <c r="S42" s="176"/>
      <c r="T42" s="176"/>
      <c r="U42" s="176"/>
      <c r="V42" s="176"/>
      <c r="W42" s="170"/>
      <c r="X42" s="175"/>
      <c r="Y42" s="176"/>
      <c r="Z42" s="176"/>
      <c r="AA42" s="176"/>
      <c r="AB42" s="176"/>
      <c r="AC42" s="176"/>
      <c r="AD42" s="176"/>
      <c r="AE42" s="176"/>
      <c r="AF42" s="176"/>
      <c r="AG42" s="176"/>
      <c r="AH42" s="170"/>
    </row>
    <row r="43" spans="1:34" x14ac:dyDescent="0.2">
      <c r="A43" s="175"/>
      <c r="B43" s="176"/>
      <c r="C43" s="176"/>
      <c r="D43" s="176"/>
      <c r="E43" s="176"/>
      <c r="F43" s="176"/>
      <c r="G43" s="176"/>
      <c r="H43" s="176"/>
      <c r="I43" s="176"/>
      <c r="J43" s="176"/>
      <c r="K43" s="170"/>
      <c r="L43" s="175"/>
      <c r="M43" s="176"/>
      <c r="N43" s="176"/>
      <c r="O43" s="176"/>
      <c r="P43" s="176"/>
      <c r="Q43" s="176"/>
      <c r="R43" s="176"/>
      <c r="S43" s="176"/>
      <c r="T43" s="176"/>
      <c r="U43" s="176"/>
      <c r="V43" s="176"/>
      <c r="W43" s="170"/>
      <c r="X43" s="175"/>
      <c r="Y43" s="176"/>
      <c r="Z43" s="176"/>
      <c r="AA43" s="176"/>
      <c r="AB43" s="176"/>
      <c r="AC43" s="176"/>
      <c r="AD43" s="176"/>
      <c r="AE43" s="176"/>
      <c r="AF43" s="176"/>
      <c r="AG43" s="176"/>
      <c r="AH43" s="170"/>
    </row>
    <row r="44" spans="1:34" x14ac:dyDescent="0.2">
      <c r="A44" s="175"/>
      <c r="B44" s="176"/>
      <c r="C44" s="176"/>
      <c r="D44" s="176"/>
      <c r="E44" s="176"/>
      <c r="F44" s="176"/>
      <c r="G44" s="176"/>
      <c r="H44" s="176"/>
      <c r="I44" s="176"/>
      <c r="J44" s="176"/>
      <c r="K44" s="170"/>
      <c r="L44" s="175"/>
      <c r="M44" s="176"/>
      <c r="N44" s="176"/>
      <c r="O44" s="176"/>
      <c r="P44" s="176"/>
      <c r="Q44" s="176"/>
      <c r="R44" s="176"/>
      <c r="S44" s="176"/>
      <c r="T44" s="176"/>
      <c r="U44" s="176"/>
      <c r="V44" s="176"/>
      <c r="W44" s="170"/>
      <c r="X44" s="175"/>
      <c r="Y44" s="176"/>
      <c r="Z44" s="176"/>
      <c r="AA44" s="176"/>
      <c r="AB44" s="176"/>
      <c r="AC44" s="176"/>
      <c r="AD44" s="176"/>
      <c r="AE44" s="176"/>
      <c r="AF44" s="176"/>
      <c r="AG44" s="176"/>
      <c r="AH44" s="170"/>
    </row>
    <row r="45" spans="1:34" x14ac:dyDescent="0.2">
      <c r="A45" s="175"/>
      <c r="B45" s="176"/>
      <c r="C45" s="176"/>
      <c r="D45" s="176"/>
      <c r="E45" s="176"/>
      <c r="F45" s="176"/>
      <c r="G45" s="176"/>
      <c r="H45" s="176"/>
      <c r="I45" s="176"/>
      <c r="J45" s="176"/>
      <c r="K45" s="170"/>
      <c r="L45" s="175"/>
      <c r="M45" s="176"/>
      <c r="N45" s="176"/>
      <c r="O45" s="176"/>
      <c r="P45" s="176"/>
      <c r="Q45" s="176"/>
      <c r="R45" s="176"/>
      <c r="S45" s="176"/>
      <c r="T45" s="176"/>
      <c r="U45" s="176"/>
      <c r="V45" s="176"/>
      <c r="W45" s="170"/>
      <c r="X45" s="175"/>
      <c r="Y45" s="176"/>
      <c r="Z45" s="176"/>
      <c r="AA45" s="176"/>
      <c r="AB45" s="176"/>
      <c r="AC45" s="176"/>
      <c r="AD45" s="176"/>
      <c r="AE45" s="176"/>
      <c r="AF45" s="176"/>
      <c r="AG45" s="176"/>
      <c r="AH45" s="170"/>
    </row>
    <row r="46" spans="1:34" x14ac:dyDescent="0.2">
      <c r="A46" s="175"/>
      <c r="B46" s="176"/>
      <c r="C46" s="176"/>
      <c r="D46" s="176"/>
      <c r="E46" s="176"/>
      <c r="F46" s="176"/>
      <c r="G46" s="176"/>
      <c r="H46" s="176"/>
      <c r="I46" s="176"/>
      <c r="J46" s="176"/>
      <c r="K46" s="170"/>
      <c r="L46" s="175"/>
      <c r="M46" s="176"/>
      <c r="N46" s="176"/>
      <c r="O46" s="176"/>
      <c r="P46" s="176"/>
      <c r="Q46" s="176"/>
      <c r="R46" s="176"/>
      <c r="S46" s="176"/>
      <c r="T46" s="176"/>
      <c r="U46" s="176"/>
      <c r="V46" s="176"/>
      <c r="W46" s="170"/>
      <c r="X46" s="175"/>
      <c r="Y46" s="176"/>
      <c r="Z46" s="176"/>
      <c r="AA46" s="176"/>
      <c r="AB46" s="176"/>
      <c r="AC46" s="176"/>
      <c r="AD46" s="176"/>
      <c r="AE46" s="176"/>
      <c r="AF46" s="176"/>
      <c r="AG46" s="176"/>
      <c r="AH46" s="170"/>
    </row>
    <row r="47" spans="1:34" x14ac:dyDescent="0.2">
      <c r="A47" s="175"/>
      <c r="B47" s="176"/>
      <c r="C47" s="176"/>
      <c r="D47" s="176"/>
      <c r="E47" s="176"/>
      <c r="F47" s="176"/>
      <c r="G47" s="176"/>
      <c r="H47" s="176"/>
      <c r="I47" s="176"/>
      <c r="J47" s="176"/>
      <c r="K47" s="170"/>
      <c r="L47" s="175"/>
      <c r="M47" s="176"/>
      <c r="N47" s="176"/>
      <c r="O47" s="176"/>
      <c r="P47" s="176"/>
      <c r="Q47" s="176"/>
      <c r="R47" s="176"/>
      <c r="S47" s="176"/>
      <c r="T47" s="176"/>
      <c r="U47" s="176"/>
      <c r="V47" s="176"/>
      <c r="W47" s="170"/>
      <c r="X47" s="175"/>
      <c r="Y47" s="176"/>
      <c r="Z47" s="176"/>
      <c r="AA47" s="176"/>
      <c r="AB47" s="176"/>
      <c r="AC47" s="176"/>
      <c r="AD47" s="176"/>
      <c r="AE47" s="176"/>
      <c r="AF47" s="176"/>
      <c r="AG47" s="176"/>
      <c r="AH47" s="170"/>
    </row>
    <row r="48" spans="1:34" x14ac:dyDescent="0.2">
      <c r="A48" s="175"/>
      <c r="B48" s="176"/>
      <c r="C48" s="176"/>
      <c r="D48" s="176"/>
      <c r="E48" s="176"/>
      <c r="F48" s="176"/>
      <c r="G48" s="176"/>
      <c r="H48" s="176"/>
      <c r="I48" s="176"/>
      <c r="J48" s="176"/>
      <c r="K48" s="170"/>
      <c r="L48" s="175"/>
      <c r="M48" s="176"/>
      <c r="N48" s="176"/>
      <c r="O48" s="176"/>
      <c r="P48" s="176"/>
      <c r="Q48" s="176"/>
      <c r="R48" s="176"/>
      <c r="S48" s="176"/>
      <c r="T48" s="176"/>
      <c r="U48" s="176"/>
      <c r="V48" s="176"/>
      <c r="W48" s="170"/>
      <c r="X48" s="175"/>
      <c r="Y48" s="176"/>
      <c r="Z48" s="176"/>
      <c r="AA48" s="176"/>
      <c r="AB48" s="176"/>
      <c r="AC48" s="176"/>
      <c r="AD48" s="176"/>
      <c r="AE48" s="176"/>
      <c r="AF48" s="176"/>
      <c r="AG48" s="176"/>
      <c r="AH48" s="170"/>
    </row>
    <row r="49" spans="1:34" x14ac:dyDescent="0.2">
      <c r="A49" s="175"/>
      <c r="B49" s="176"/>
      <c r="C49" s="176"/>
      <c r="D49" s="176"/>
      <c r="E49" s="176"/>
      <c r="F49" s="176"/>
      <c r="G49" s="176"/>
      <c r="H49" s="176"/>
      <c r="I49" s="176"/>
      <c r="J49" s="176"/>
      <c r="K49" s="170"/>
      <c r="L49" s="175"/>
      <c r="M49" s="176"/>
      <c r="N49" s="176"/>
      <c r="O49" s="176"/>
      <c r="P49" s="176"/>
      <c r="Q49" s="176"/>
      <c r="R49" s="176"/>
      <c r="S49" s="176"/>
      <c r="T49" s="176"/>
      <c r="U49" s="176"/>
      <c r="V49" s="176"/>
      <c r="W49" s="170"/>
      <c r="X49" s="175"/>
      <c r="Y49" s="176"/>
      <c r="Z49" s="176"/>
      <c r="AA49" s="176"/>
      <c r="AB49" s="176"/>
      <c r="AC49" s="176"/>
      <c r="AD49" s="176"/>
      <c r="AE49" s="176"/>
      <c r="AF49" s="176"/>
      <c r="AG49" s="176"/>
      <c r="AH49" s="170"/>
    </row>
    <row r="50" spans="1:34" x14ac:dyDescent="0.2">
      <c r="A50" s="175"/>
      <c r="B50" s="176"/>
      <c r="C50" s="176"/>
      <c r="D50" s="176"/>
      <c r="E50" s="176"/>
      <c r="F50" s="176"/>
      <c r="G50" s="176"/>
      <c r="H50" s="176"/>
      <c r="I50" s="176"/>
      <c r="J50" s="176"/>
      <c r="K50" s="170"/>
      <c r="L50" s="175"/>
      <c r="M50" s="176"/>
      <c r="N50" s="176"/>
      <c r="O50" s="176"/>
      <c r="P50" s="176"/>
      <c r="Q50" s="176"/>
      <c r="R50" s="176"/>
      <c r="S50" s="176"/>
      <c r="T50" s="176"/>
      <c r="U50" s="176"/>
      <c r="V50" s="176"/>
      <c r="W50" s="170"/>
      <c r="X50" s="175"/>
      <c r="Y50" s="176"/>
      <c r="Z50" s="176"/>
      <c r="AA50" s="176"/>
      <c r="AB50" s="176"/>
      <c r="AC50" s="176"/>
      <c r="AD50" s="176"/>
      <c r="AE50" s="176"/>
      <c r="AF50" s="176"/>
      <c r="AG50" s="176"/>
      <c r="AH50" s="170"/>
    </row>
    <row r="51" spans="1:34" x14ac:dyDescent="0.2">
      <c r="A51" s="175"/>
      <c r="B51" s="176"/>
      <c r="C51" s="176"/>
      <c r="D51" s="176"/>
      <c r="E51" s="176"/>
      <c r="F51" s="176"/>
      <c r="G51" s="176"/>
      <c r="H51" s="176"/>
      <c r="I51" s="176"/>
      <c r="J51" s="176"/>
      <c r="K51" s="170"/>
      <c r="L51" s="175"/>
      <c r="M51" s="176"/>
      <c r="N51" s="176"/>
      <c r="O51" s="176"/>
      <c r="P51" s="176"/>
      <c r="Q51" s="176"/>
      <c r="R51" s="176"/>
      <c r="S51" s="176"/>
      <c r="T51" s="176"/>
      <c r="U51" s="176"/>
      <c r="V51" s="176"/>
      <c r="W51" s="170"/>
      <c r="X51" s="175"/>
      <c r="Y51" s="176"/>
      <c r="Z51" s="176"/>
      <c r="AA51" s="176"/>
      <c r="AB51" s="176"/>
      <c r="AC51" s="176"/>
      <c r="AD51" s="176"/>
      <c r="AE51" s="176"/>
      <c r="AF51" s="176"/>
      <c r="AG51" s="176"/>
      <c r="AH51" s="170"/>
    </row>
    <row r="52" spans="1:34" x14ac:dyDescent="0.2">
      <c r="A52" s="175"/>
      <c r="B52" s="176"/>
      <c r="C52" s="176"/>
      <c r="D52" s="176"/>
      <c r="E52" s="176"/>
      <c r="F52" s="176"/>
      <c r="G52" s="176"/>
      <c r="H52" s="176"/>
      <c r="I52" s="176"/>
      <c r="J52" s="176"/>
      <c r="K52" s="170"/>
      <c r="L52" s="175"/>
      <c r="M52" s="176"/>
      <c r="N52" s="176"/>
      <c r="O52" s="176"/>
      <c r="P52" s="176"/>
      <c r="Q52" s="176"/>
      <c r="R52" s="176"/>
      <c r="S52" s="176"/>
      <c r="T52" s="176"/>
      <c r="U52" s="176"/>
      <c r="V52" s="176"/>
      <c r="W52" s="170"/>
      <c r="X52" s="175"/>
      <c r="Y52" s="176"/>
      <c r="Z52" s="176"/>
      <c r="AA52" s="176"/>
      <c r="AB52" s="176"/>
      <c r="AC52" s="176"/>
      <c r="AD52" s="176"/>
      <c r="AE52" s="176"/>
      <c r="AF52" s="176"/>
      <c r="AG52" s="176"/>
      <c r="AH52" s="170"/>
    </row>
    <row r="53" spans="1:34" x14ac:dyDescent="0.2">
      <c r="A53" s="175"/>
      <c r="B53" s="176"/>
      <c r="C53" s="176"/>
      <c r="D53" s="176"/>
      <c r="E53" s="176"/>
      <c r="F53" s="176"/>
      <c r="G53" s="176"/>
      <c r="H53" s="176"/>
      <c r="I53" s="176"/>
      <c r="J53" s="176"/>
      <c r="K53" s="170"/>
      <c r="L53" s="175"/>
      <c r="M53" s="176"/>
      <c r="N53" s="176"/>
      <c r="O53" s="176"/>
      <c r="P53" s="176"/>
      <c r="Q53" s="176"/>
      <c r="R53" s="176"/>
      <c r="S53" s="176"/>
      <c r="T53" s="176"/>
      <c r="U53" s="176"/>
      <c r="V53" s="176"/>
      <c r="W53" s="170"/>
      <c r="X53" s="175"/>
      <c r="Y53" s="176"/>
      <c r="Z53" s="176"/>
      <c r="AA53" s="176"/>
      <c r="AB53" s="176"/>
      <c r="AC53" s="176"/>
      <c r="AD53" s="176"/>
      <c r="AE53" s="176"/>
      <c r="AF53" s="176"/>
      <c r="AG53" s="176"/>
      <c r="AH53" s="170"/>
    </row>
    <row r="54" spans="1:34" x14ac:dyDescent="0.2">
      <c r="A54" s="175"/>
      <c r="B54" s="176"/>
      <c r="C54" s="176"/>
      <c r="D54" s="176"/>
      <c r="E54" s="176"/>
      <c r="F54" s="176"/>
      <c r="G54" s="176"/>
      <c r="H54" s="176"/>
      <c r="I54" s="176"/>
      <c r="J54" s="176"/>
      <c r="K54" s="170"/>
      <c r="L54" s="175"/>
      <c r="M54" s="176"/>
      <c r="N54" s="176"/>
      <c r="O54" s="176"/>
      <c r="P54" s="176"/>
      <c r="Q54" s="176"/>
      <c r="R54" s="176"/>
      <c r="S54" s="176"/>
      <c r="T54" s="176"/>
      <c r="U54" s="176"/>
      <c r="V54" s="176"/>
      <c r="W54" s="170"/>
      <c r="X54" s="175"/>
      <c r="Y54" s="176"/>
      <c r="Z54" s="176"/>
      <c r="AA54" s="176"/>
      <c r="AB54" s="176"/>
      <c r="AC54" s="176"/>
      <c r="AD54" s="176"/>
      <c r="AE54" s="176"/>
      <c r="AF54" s="176"/>
      <c r="AG54" s="176"/>
      <c r="AH54" s="170"/>
    </row>
    <row r="55" spans="1:34" x14ac:dyDescent="0.2">
      <c r="A55" s="175"/>
      <c r="B55" s="176"/>
      <c r="C55" s="176"/>
      <c r="D55" s="176"/>
      <c r="E55" s="176"/>
      <c r="F55" s="176"/>
      <c r="G55" s="176"/>
      <c r="H55" s="176"/>
      <c r="I55" s="176"/>
      <c r="J55" s="176"/>
      <c r="K55" s="170"/>
      <c r="L55" s="175"/>
      <c r="M55" s="176"/>
      <c r="N55" s="176"/>
      <c r="O55" s="176"/>
      <c r="P55" s="176"/>
      <c r="Q55" s="176"/>
      <c r="R55" s="176"/>
      <c r="S55" s="176"/>
      <c r="T55" s="176"/>
      <c r="U55" s="176"/>
      <c r="V55" s="176"/>
      <c r="W55" s="170"/>
      <c r="X55" s="175"/>
      <c r="Y55" s="176"/>
      <c r="Z55" s="176"/>
      <c r="AA55" s="176"/>
      <c r="AB55" s="176"/>
      <c r="AC55" s="176"/>
      <c r="AD55" s="176"/>
      <c r="AE55" s="176"/>
      <c r="AF55" s="176"/>
      <c r="AG55" s="176"/>
      <c r="AH55" s="170"/>
    </row>
    <row r="56" spans="1:34" x14ac:dyDescent="0.2">
      <c r="A56" s="175"/>
      <c r="B56" s="176"/>
      <c r="C56" s="176"/>
      <c r="D56" s="176"/>
      <c r="E56" s="176"/>
      <c r="F56" s="176"/>
      <c r="G56" s="176"/>
      <c r="H56" s="176"/>
      <c r="I56" s="176"/>
      <c r="J56" s="176"/>
      <c r="K56" s="170"/>
      <c r="L56" s="175"/>
      <c r="M56" s="176"/>
      <c r="N56" s="176"/>
      <c r="O56" s="176"/>
      <c r="P56" s="176"/>
      <c r="Q56" s="176"/>
      <c r="R56" s="176"/>
      <c r="S56" s="176"/>
      <c r="T56" s="176"/>
      <c r="U56" s="176"/>
      <c r="V56" s="176"/>
      <c r="W56" s="170"/>
      <c r="X56" s="175"/>
      <c r="Y56" s="176"/>
      <c r="Z56" s="176"/>
      <c r="AA56" s="176"/>
      <c r="AB56" s="176"/>
      <c r="AC56" s="176"/>
      <c r="AD56" s="176"/>
      <c r="AE56" s="176"/>
      <c r="AF56" s="176"/>
      <c r="AG56" s="176"/>
      <c r="AH56" s="170"/>
    </row>
    <row r="57" spans="1:34" x14ac:dyDescent="0.2">
      <c r="A57" s="175"/>
      <c r="B57" s="176"/>
      <c r="C57" s="176"/>
      <c r="D57" s="176"/>
      <c r="E57" s="176"/>
      <c r="F57" s="176"/>
      <c r="G57" s="176"/>
      <c r="H57" s="176"/>
      <c r="I57" s="176"/>
      <c r="J57" s="176"/>
      <c r="K57" s="170"/>
      <c r="L57" s="175"/>
      <c r="M57" s="176"/>
      <c r="N57" s="176"/>
      <c r="O57" s="176"/>
      <c r="P57" s="176"/>
      <c r="Q57" s="176"/>
      <c r="R57" s="176"/>
      <c r="S57" s="176"/>
      <c r="T57" s="176"/>
      <c r="U57" s="176"/>
      <c r="V57" s="176"/>
      <c r="W57" s="170"/>
      <c r="X57" s="175"/>
      <c r="Y57" s="176"/>
      <c r="Z57" s="176"/>
      <c r="AA57" s="176"/>
      <c r="AB57" s="176"/>
      <c r="AC57" s="176"/>
      <c r="AD57" s="176"/>
      <c r="AE57" s="176"/>
      <c r="AF57" s="176"/>
      <c r="AG57" s="176"/>
      <c r="AH57" s="170"/>
    </row>
    <row r="58" spans="1:34" x14ac:dyDescent="0.2">
      <c r="A58" s="175"/>
      <c r="B58" s="176"/>
      <c r="C58" s="176"/>
      <c r="D58" s="176"/>
      <c r="E58" s="176"/>
      <c r="F58" s="176"/>
      <c r="G58" s="176"/>
      <c r="H58" s="176"/>
      <c r="I58" s="176"/>
      <c r="J58" s="176"/>
      <c r="K58" s="170"/>
      <c r="L58" s="175"/>
      <c r="M58" s="176"/>
      <c r="N58" s="176"/>
      <c r="O58" s="176"/>
      <c r="P58" s="176"/>
      <c r="Q58" s="176"/>
      <c r="R58" s="176"/>
      <c r="S58" s="176"/>
      <c r="T58" s="176"/>
      <c r="U58" s="176"/>
      <c r="V58" s="176"/>
      <c r="W58" s="170"/>
      <c r="X58" s="175"/>
      <c r="Y58" s="176"/>
      <c r="Z58" s="176"/>
      <c r="AA58" s="176"/>
      <c r="AB58" s="176"/>
      <c r="AC58" s="176"/>
      <c r="AD58" s="176"/>
      <c r="AE58" s="176"/>
      <c r="AF58" s="176"/>
      <c r="AG58" s="176"/>
      <c r="AH58" s="170"/>
    </row>
    <row r="59" spans="1:34" x14ac:dyDescent="0.2">
      <c r="A59" s="175"/>
      <c r="B59" s="176"/>
      <c r="C59" s="176"/>
      <c r="D59" s="176"/>
      <c r="E59" s="176"/>
      <c r="F59" s="176"/>
      <c r="G59" s="176"/>
      <c r="H59" s="176"/>
      <c r="I59" s="176"/>
      <c r="J59" s="176"/>
      <c r="K59" s="170"/>
      <c r="L59" s="175"/>
      <c r="M59" s="176"/>
      <c r="N59" s="176"/>
      <c r="O59" s="176"/>
      <c r="P59" s="176"/>
      <c r="Q59" s="176"/>
      <c r="R59" s="176"/>
      <c r="S59" s="176"/>
      <c r="T59" s="176"/>
      <c r="U59" s="176"/>
      <c r="V59" s="176"/>
      <c r="W59" s="170"/>
      <c r="X59" s="175"/>
      <c r="Y59" s="176"/>
      <c r="Z59" s="176"/>
      <c r="AA59" s="176"/>
      <c r="AB59" s="176"/>
      <c r="AC59" s="176"/>
      <c r="AD59" s="176"/>
      <c r="AE59" s="176"/>
      <c r="AF59" s="176"/>
      <c r="AG59" s="176"/>
      <c r="AH59" s="170"/>
    </row>
    <row r="60" spans="1:34" x14ac:dyDescent="0.2">
      <c r="A60" s="175"/>
      <c r="B60" s="176"/>
      <c r="C60" s="176"/>
      <c r="D60" s="176"/>
      <c r="E60" s="176"/>
      <c r="F60" s="176"/>
      <c r="G60" s="176"/>
      <c r="H60" s="176"/>
      <c r="I60" s="176"/>
      <c r="J60" s="176"/>
      <c r="K60" s="170"/>
      <c r="L60" s="175"/>
      <c r="M60" s="176"/>
      <c r="N60" s="176"/>
      <c r="O60" s="176"/>
      <c r="P60" s="176"/>
      <c r="Q60" s="176"/>
      <c r="R60" s="176"/>
      <c r="S60" s="176"/>
      <c r="T60" s="176"/>
      <c r="U60" s="176"/>
      <c r="V60" s="176"/>
      <c r="W60" s="170"/>
      <c r="X60" s="175"/>
      <c r="Y60" s="176"/>
      <c r="Z60" s="176"/>
      <c r="AA60" s="176"/>
      <c r="AB60" s="176"/>
      <c r="AC60" s="176"/>
      <c r="AD60" s="176"/>
      <c r="AE60" s="176"/>
      <c r="AF60" s="176"/>
      <c r="AG60" s="176"/>
      <c r="AH60" s="170"/>
    </row>
    <row r="61" spans="1:34" x14ac:dyDescent="0.2">
      <c r="A61" s="175"/>
      <c r="B61" s="176"/>
      <c r="C61" s="176"/>
      <c r="D61" s="176"/>
      <c r="E61" s="176"/>
      <c r="F61" s="176"/>
      <c r="G61" s="176"/>
      <c r="H61" s="176"/>
      <c r="I61" s="176"/>
      <c r="J61" s="176"/>
      <c r="K61" s="170"/>
      <c r="L61" s="175"/>
      <c r="M61" s="176"/>
      <c r="N61" s="176"/>
      <c r="O61" s="176"/>
      <c r="P61" s="176"/>
      <c r="Q61" s="176"/>
      <c r="R61" s="176"/>
      <c r="S61" s="176"/>
      <c r="T61" s="176"/>
      <c r="U61" s="176"/>
      <c r="V61" s="176"/>
      <c r="W61" s="170"/>
      <c r="X61" s="175"/>
      <c r="Y61" s="176"/>
      <c r="Z61" s="176"/>
      <c r="AA61" s="176"/>
      <c r="AB61" s="176"/>
      <c r="AC61" s="176"/>
      <c r="AD61" s="176"/>
      <c r="AE61" s="176"/>
      <c r="AF61" s="176"/>
      <c r="AG61" s="176"/>
      <c r="AH61" s="170"/>
    </row>
    <row r="62" spans="1:34" x14ac:dyDescent="0.2">
      <c r="A62" s="175"/>
      <c r="B62" s="176"/>
      <c r="C62" s="176"/>
      <c r="D62" s="176"/>
      <c r="E62" s="176"/>
      <c r="F62" s="176"/>
      <c r="G62" s="176"/>
      <c r="H62" s="176"/>
      <c r="I62" s="176"/>
      <c r="J62" s="176"/>
      <c r="K62" s="170"/>
      <c r="L62" s="175"/>
      <c r="M62" s="176"/>
      <c r="N62" s="176"/>
      <c r="O62" s="176"/>
      <c r="P62" s="176"/>
      <c r="Q62" s="176"/>
      <c r="R62" s="176"/>
      <c r="S62" s="176"/>
      <c r="T62" s="176"/>
      <c r="U62" s="176"/>
      <c r="V62" s="176"/>
      <c r="W62" s="170"/>
      <c r="X62" s="175"/>
      <c r="Y62" s="176"/>
      <c r="Z62" s="176"/>
      <c r="AA62" s="176"/>
      <c r="AB62" s="176"/>
      <c r="AC62" s="176"/>
      <c r="AD62" s="176"/>
      <c r="AE62" s="176"/>
      <c r="AF62" s="176"/>
      <c r="AG62" s="176"/>
      <c r="AH62" s="170"/>
    </row>
    <row r="63" spans="1:34" x14ac:dyDescent="0.2">
      <c r="A63" s="175"/>
      <c r="B63" s="176"/>
      <c r="C63" s="176"/>
      <c r="D63" s="176"/>
      <c r="E63" s="176"/>
      <c r="F63" s="176"/>
      <c r="G63" s="176"/>
      <c r="H63" s="176"/>
      <c r="I63" s="176"/>
      <c r="J63" s="176"/>
      <c r="K63" s="170"/>
      <c r="L63" s="175"/>
      <c r="M63" s="176"/>
      <c r="N63" s="176"/>
      <c r="O63" s="176"/>
      <c r="P63" s="176"/>
      <c r="Q63" s="176"/>
      <c r="R63" s="176"/>
      <c r="S63" s="176"/>
      <c r="T63" s="176"/>
      <c r="U63" s="176"/>
      <c r="V63" s="176"/>
      <c r="W63" s="170"/>
      <c r="X63" s="175"/>
      <c r="Y63" s="176"/>
      <c r="Z63" s="176"/>
      <c r="AA63" s="176"/>
      <c r="AB63" s="176"/>
      <c r="AC63" s="176"/>
      <c r="AD63" s="176"/>
      <c r="AE63" s="176"/>
      <c r="AF63" s="176"/>
      <c r="AG63" s="176"/>
      <c r="AH63" s="170"/>
    </row>
    <row r="64" spans="1:34" x14ac:dyDescent="0.2">
      <c r="A64" s="175"/>
      <c r="B64" s="176"/>
      <c r="C64" s="176"/>
      <c r="D64" s="176"/>
      <c r="E64" s="176"/>
      <c r="F64" s="176"/>
      <c r="G64" s="176"/>
      <c r="H64" s="176"/>
      <c r="I64" s="176"/>
      <c r="J64" s="176"/>
      <c r="K64" s="170"/>
      <c r="L64" s="175"/>
      <c r="M64" s="176"/>
      <c r="N64" s="176"/>
      <c r="O64" s="176"/>
      <c r="P64" s="176"/>
      <c r="Q64" s="176"/>
      <c r="R64" s="176"/>
      <c r="S64" s="176"/>
      <c r="T64" s="176"/>
      <c r="U64" s="176"/>
      <c r="V64" s="176"/>
      <c r="W64" s="170"/>
      <c r="X64" s="175"/>
      <c r="Y64" s="176"/>
      <c r="Z64" s="176"/>
      <c r="AA64" s="176"/>
      <c r="AB64" s="176"/>
      <c r="AC64" s="176"/>
      <c r="AD64" s="176"/>
      <c r="AE64" s="176"/>
      <c r="AF64" s="176"/>
      <c r="AG64" s="176"/>
      <c r="AH64" s="170"/>
    </row>
    <row r="65" spans="1:34" x14ac:dyDescent="0.2">
      <c r="A65" s="175"/>
      <c r="B65" s="176"/>
      <c r="C65" s="176"/>
      <c r="D65" s="176"/>
      <c r="E65" s="176"/>
      <c r="F65" s="176"/>
      <c r="G65" s="176"/>
      <c r="H65" s="176"/>
      <c r="I65" s="176"/>
      <c r="J65" s="176"/>
      <c r="K65" s="170"/>
      <c r="L65" s="175"/>
      <c r="M65" s="176"/>
      <c r="N65" s="176"/>
      <c r="O65" s="176"/>
      <c r="P65" s="176"/>
      <c r="Q65" s="176"/>
      <c r="R65" s="176"/>
      <c r="S65" s="176"/>
      <c r="T65" s="176"/>
      <c r="U65" s="176"/>
      <c r="V65" s="176"/>
      <c r="W65" s="170"/>
      <c r="X65" s="175"/>
      <c r="Y65" s="176"/>
      <c r="Z65" s="176"/>
      <c r="AA65" s="176"/>
      <c r="AB65" s="176"/>
      <c r="AC65" s="176"/>
      <c r="AD65" s="176"/>
      <c r="AE65" s="176"/>
      <c r="AF65" s="176"/>
      <c r="AG65" s="176"/>
      <c r="AH65" s="170"/>
    </row>
    <row r="66" spans="1:34" x14ac:dyDescent="0.2">
      <c r="A66" s="175"/>
      <c r="B66" s="176"/>
      <c r="C66" s="176"/>
      <c r="D66" s="176"/>
      <c r="E66" s="176"/>
      <c r="F66" s="176"/>
      <c r="G66" s="176"/>
      <c r="H66" s="176"/>
      <c r="I66" s="176"/>
      <c r="J66" s="176"/>
      <c r="K66" s="170"/>
      <c r="L66" s="175"/>
      <c r="M66" s="176"/>
      <c r="N66" s="176"/>
      <c r="O66" s="176"/>
      <c r="P66" s="176"/>
      <c r="Q66" s="176"/>
      <c r="R66" s="176"/>
      <c r="S66" s="176"/>
      <c r="T66" s="176"/>
      <c r="U66" s="176"/>
      <c r="V66" s="176"/>
      <c r="W66" s="170"/>
      <c r="X66" s="175"/>
      <c r="Y66" s="176"/>
      <c r="Z66" s="176"/>
      <c r="AA66" s="176"/>
      <c r="AB66" s="176"/>
      <c r="AC66" s="176"/>
      <c r="AD66" s="176"/>
      <c r="AE66" s="176"/>
      <c r="AF66" s="176"/>
      <c r="AG66" s="176"/>
      <c r="AH66" s="170"/>
    </row>
    <row r="67" spans="1:34" x14ac:dyDescent="0.2">
      <c r="A67" s="175"/>
      <c r="B67" s="176"/>
      <c r="C67" s="176"/>
      <c r="D67" s="176"/>
      <c r="E67" s="176"/>
      <c r="F67" s="176"/>
      <c r="G67" s="176"/>
      <c r="H67" s="176"/>
      <c r="I67" s="176"/>
      <c r="J67" s="176"/>
      <c r="K67" s="170"/>
      <c r="L67" s="175"/>
      <c r="M67" s="176"/>
      <c r="N67" s="176"/>
      <c r="O67" s="176"/>
      <c r="P67" s="176"/>
      <c r="Q67" s="176"/>
      <c r="R67" s="176"/>
      <c r="S67" s="176"/>
      <c r="T67" s="176"/>
      <c r="U67" s="176"/>
      <c r="V67" s="176"/>
      <c r="W67" s="170"/>
      <c r="X67" s="175"/>
      <c r="Y67" s="176"/>
      <c r="Z67" s="176"/>
      <c r="AA67" s="176"/>
      <c r="AB67" s="176"/>
      <c r="AC67" s="176"/>
      <c r="AD67" s="176"/>
      <c r="AE67" s="176"/>
      <c r="AF67" s="176"/>
      <c r="AG67" s="176"/>
      <c r="AH67" s="170"/>
    </row>
    <row r="68" spans="1:34" x14ac:dyDescent="0.2">
      <c r="A68" s="175"/>
      <c r="B68" s="176"/>
      <c r="C68" s="176"/>
      <c r="D68" s="176"/>
      <c r="E68" s="176"/>
      <c r="F68" s="176"/>
      <c r="G68" s="176"/>
      <c r="H68" s="176"/>
      <c r="I68" s="176"/>
      <c r="J68" s="176"/>
      <c r="K68" s="170"/>
      <c r="L68" s="175"/>
      <c r="M68" s="176"/>
      <c r="N68" s="176"/>
      <c r="O68" s="176"/>
      <c r="P68" s="176"/>
      <c r="Q68" s="176"/>
      <c r="R68" s="176"/>
      <c r="S68" s="176"/>
      <c r="T68" s="176"/>
      <c r="U68" s="176"/>
      <c r="V68" s="176"/>
      <c r="W68" s="170"/>
      <c r="X68" s="175"/>
      <c r="Y68" s="176"/>
      <c r="Z68" s="176"/>
      <c r="AA68" s="176"/>
      <c r="AB68" s="176"/>
      <c r="AC68" s="176"/>
      <c r="AD68" s="176"/>
      <c r="AE68" s="176"/>
      <c r="AF68" s="176"/>
      <c r="AG68" s="176"/>
      <c r="AH68" s="170"/>
    </row>
    <row r="69" spans="1:34" x14ac:dyDescent="0.2">
      <c r="A69" s="175"/>
      <c r="B69" s="176"/>
      <c r="C69" s="176"/>
      <c r="D69" s="176"/>
      <c r="E69" s="176"/>
      <c r="F69" s="176"/>
      <c r="G69" s="176"/>
      <c r="H69" s="176"/>
      <c r="I69" s="176"/>
      <c r="J69" s="176"/>
      <c r="K69" s="170"/>
      <c r="L69" s="175"/>
      <c r="M69" s="176"/>
      <c r="N69" s="176"/>
      <c r="O69" s="176"/>
      <c r="P69" s="176"/>
      <c r="Q69" s="176"/>
      <c r="R69" s="176"/>
      <c r="S69" s="176"/>
      <c r="T69" s="176"/>
      <c r="U69" s="176"/>
      <c r="V69" s="176"/>
      <c r="W69" s="170"/>
      <c r="X69" s="175"/>
      <c r="Y69" s="176"/>
      <c r="Z69" s="176"/>
      <c r="AA69" s="176"/>
      <c r="AB69" s="176"/>
      <c r="AC69" s="176"/>
      <c r="AD69" s="176"/>
      <c r="AE69" s="176"/>
      <c r="AF69" s="176"/>
      <c r="AG69" s="176"/>
      <c r="AH69" s="170"/>
    </row>
    <row r="70" spans="1:34" x14ac:dyDescent="0.2">
      <c r="A70" s="175"/>
      <c r="B70" s="176"/>
      <c r="C70" s="176"/>
      <c r="D70" s="176"/>
      <c r="E70" s="176"/>
      <c r="F70" s="176"/>
      <c r="G70" s="176"/>
      <c r="H70" s="176"/>
      <c r="I70" s="176"/>
      <c r="J70" s="176"/>
      <c r="K70" s="170"/>
      <c r="L70" s="175"/>
      <c r="M70" s="176"/>
      <c r="N70" s="176"/>
      <c r="O70" s="176"/>
      <c r="P70" s="176"/>
      <c r="Q70" s="176"/>
      <c r="R70" s="176"/>
      <c r="S70" s="176"/>
      <c r="T70" s="176"/>
      <c r="U70" s="176"/>
      <c r="V70" s="176"/>
      <c r="W70" s="170"/>
      <c r="X70" s="175"/>
      <c r="Y70" s="176"/>
      <c r="Z70" s="176"/>
      <c r="AA70" s="176"/>
      <c r="AB70" s="176"/>
      <c r="AC70" s="176"/>
      <c r="AD70" s="176"/>
      <c r="AE70" s="176"/>
      <c r="AF70" s="176"/>
      <c r="AG70" s="176"/>
      <c r="AH70" s="170"/>
    </row>
    <row r="71" spans="1:34" x14ac:dyDescent="0.2">
      <c r="A71" s="175"/>
      <c r="B71" s="176"/>
      <c r="C71" s="176"/>
      <c r="D71" s="176"/>
      <c r="E71" s="176"/>
      <c r="F71" s="176"/>
      <c r="G71" s="176"/>
      <c r="H71" s="176"/>
      <c r="I71" s="176"/>
      <c r="J71" s="176"/>
      <c r="K71" s="170"/>
      <c r="L71" s="175"/>
      <c r="M71" s="176"/>
      <c r="N71" s="176"/>
      <c r="O71" s="176"/>
      <c r="P71" s="176"/>
      <c r="Q71" s="176"/>
      <c r="R71" s="176"/>
      <c r="S71" s="176"/>
      <c r="T71" s="176"/>
      <c r="U71" s="176"/>
      <c r="V71" s="176"/>
      <c r="W71" s="170"/>
      <c r="X71" s="175"/>
      <c r="Y71" s="176"/>
      <c r="Z71" s="176"/>
      <c r="AA71" s="176"/>
      <c r="AB71" s="176"/>
      <c r="AC71" s="176"/>
      <c r="AD71" s="176"/>
      <c r="AE71" s="176"/>
      <c r="AF71" s="176"/>
      <c r="AG71" s="176"/>
      <c r="AH71" s="170"/>
    </row>
    <row r="72" spans="1:34" x14ac:dyDescent="0.2">
      <c r="A72" s="175"/>
      <c r="B72" s="176"/>
      <c r="C72" s="176"/>
      <c r="D72" s="176"/>
      <c r="E72" s="176"/>
      <c r="F72" s="176"/>
      <c r="G72" s="176"/>
      <c r="H72" s="176"/>
      <c r="I72" s="176"/>
      <c r="J72" s="176"/>
      <c r="K72" s="170"/>
      <c r="L72" s="175"/>
      <c r="M72" s="176"/>
      <c r="N72" s="176"/>
      <c r="O72" s="176"/>
      <c r="P72" s="176"/>
      <c r="Q72" s="176"/>
      <c r="R72" s="176"/>
      <c r="S72" s="176"/>
      <c r="T72" s="176"/>
      <c r="U72" s="176"/>
      <c r="V72" s="176"/>
      <c r="W72" s="170"/>
      <c r="X72" s="175"/>
      <c r="Y72" s="176"/>
      <c r="Z72" s="176"/>
      <c r="AA72" s="176"/>
      <c r="AB72" s="176"/>
      <c r="AC72" s="176"/>
      <c r="AD72" s="176"/>
      <c r="AE72" s="176"/>
      <c r="AF72" s="176"/>
      <c r="AG72" s="176"/>
      <c r="AH72" s="170"/>
    </row>
    <row r="73" spans="1:34" x14ac:dyDescent="0.2">
      <c r="A73" s="175"/>
      <c r="B73" s="176"/>
      <c r="C73" s="176"/>
      <c r="D73" s="176"/>
      <c r="E73" s="176"/>
      <c r="F73" s="176"/>
      <c r="G73" s="176"/>
      <c r="H73" s="176"/>
      <c r="I73" s="176"/>
      <c r="J73" s="176"/>
      <c r="K73" s="170"/>
      <c r="L73" s="175"/>
      <c r="M73" s="176"/>
      <c r="N73" s="176"/>
      <c r="O73" s="176"/>
      <c r="P73" s="176"/>
      <c r="Q73" s="176"/>
      <c r="R73" s="176"/>
      <c r="S73" s="176"/>
      <c r="T73" s="176"/>
      <c r="U73" s="176"/>
      <c r="V73" s="176"/>
      <c r="W73" s="170"/>
      <c r="X73" s="175"/>
      <c r="Y73" s="176"/>
      <c r="Z73" s="176"/>
      <c r="AA73" s="176"/>
      <c r="AB73" s="176"/>
      <c r="AC73" s="176"/>
      <c r="AD73" s="176"/>
      <c r="AE73" s="176"/>
      <c r="AF73" s="176"/>
      <c r="AG73" s="176"/>
      <c r="AH73" s="170"/>
    </row>
    <row r="74" spans="1:34" x14ac:dyDescent="0.2">
      <c r="A74" s="175"/>
      <c r="B74" s="176"/>
      <c r="C74" s="176"/>
      <c r="D74" s="176"/>
      <c r="E74" s="176"/>
      <c r="F74" s="176"/>
      <c r="G74" s="176"/>
      <c r="H74" s="176"/>
      <c r="I74" s="176"/>
      <c r="J74" s="176"/>
      <c r="K74" s="170"/>
      <c r="L74" s="175"/>
      <c r="M74" s="176"/>
      <c r="N74" s="176"/>
      <c r="O74" s="176"/>
      <c r="P74" s="176"/>
      <c r="Q74" s="176"/>
      <c r="R74" s="176"/>
      <c r="S74" s="176"/>
      <c r="T74" s="176"/>
      <c r="U74" s="176"/>
      <c r="V74" s="176"/>
      <c r="W74" s="170"/>
      <c r="X74" s="175"/>
      <c r="Y74" s="176"/>
      <c r="Z74" s="176"/>
      <c r="AA74" s="176"/>
      <c r="AB74" s="176"/>
      <c r="AC74" s="176"/>
      <c r="AD74" s="176"/>
      <c r="AE74" s="176"/>
      <c r="AF74" s="176"/>
      <c r="AG74" s="176"/>
      <c r="AH74" s="170"/>
    </row>
    <row r="75" spans="1:34" x14ac:dyDescent="0.2">
      <c r="A75" s="175"/>
      <c r="B75" s="176"/>
      <c r="C75" s="176"/>
      <c r="D75" s="176"/>
      <c r="E75" s="176"/>
      <c r="F75" s="176"/>
      <c r="G75" s="176"/>
      <c r="H75" s="176"/>
      <c r="I75" s="176"/>
      <c r="J75" s="176"/>
      <c r="K75" s="170"/>
      <c r="L75" s="175"/>
      <c r="M75" s="176"/>
      <c r="N75" s="176"/>
      <c r="O75" s="176"/>
      <c r="P75" s="176"/>
      <c r="Q75" s="176"/>
      <c r="R75" s="176"/>
      <c r="S75" s="176"/>
      <c r="T75" s="176"/>
      <c r="U75" s="176"/>
      <c r="V75" s="176"/>
      <c r="W75" s="170"/>
      <c r="X75" s="175"/>
      <c r="Y75" s="176"/>
      <c r="Z75" s="176"/>
      <c r="AA75" s="176"/>
      <c r="AB75" s="176"/>
      <c r="AC75" s="176"/>
      <c r="AD75" s="176"/>
      <c r="AE75" s="176"/>
      <c r="AF75" s="176"/>
      <c r="AG75" s="176"/>
      <c r="AH75" s="170"/>
    </row>
    <row r="76" spans="1:34" x14ac:dyDescent="0.2">
      <c r="A76" s="175"/>
      <c r="B76" s="176"/>
      <c r="C76" s="176"/>
      <c r="D76" s="176"/>
      <c r="E76" s="176"/>
      <c r="F76" s="176"/>
      <c r="G76" s="176"/>
      <c r="H76" s="176"/>
      <c r="I76" s="176"/>
      <c r="J76" s="176"/>
      <c r="K76" s="170"/>
      <c r="L76" s="175"/>
      <c r="M76" s="176"/>
      <c r="N76" s="176"/>
      <c r="O76" s="176"/>
      <c r="P76" s="176"/>
      <c r="Q76" s="176"/>
      <c r="R76" s="176"/>
      <c r="S76" s="176"/>
      <c r="T76" s="176"/>
      <c r="U76" s="176"/>
      <c r="V76" s="176"/>
      <c r="W76" s="170"/>
      <c r="X76" s="175"/>
      <c r="Y76" s="176"/>
      <c r="Z76" s="176"/>
      <c r="AA76" s="176"/>
      <c r="AB76" s="176"/>
      <c r="AC76" s="176"/>
      <c r="AD76" s="176"/>
      <c r="AE76" s="176"/>
      <c r="AF76" s="176"/>
      <c r="AG76" s="176"/>
      <c r="AH76" s="170"/>
    </row>
    <row r="77" spans="1:34" x14ac:dyDescent="0.2">
      <c r="A77" s="175"/>
      <c r="B77" s="176"/>
      <c r="C77" s="176"/>
      <c r="D77" s="176"/>
      <c r="E77" s="176"/>
      <c r="F77" s="176"/>
      <c r="G77" s="176"/>
      <c r="H77" s="176"/>
      <c r="I77" s="176"/>
      <c r="J77" s="176"/>
      <c r="K77" s="170"/>
      <c r="L77" s="175"/>
      <c r="M77" s="176"/>
      <c r="N77" s="176"/>
      <c r="O77" s="176"/>
      <c r="P77" s="176"/>
      <c r="Q77" s="176"/>
      <c r="R77" s="176"/>
      <c r="S77" s="176"/>
      <c r="T77" s="176"/>
      <c r="U77" s="176"/>
      <c r="V77" s="176"/>
      <c r="W77" s="170"/>
      <c r="X77" s="175"/>
      <c r="Y77" s="176"/>
      <c r="Z77" s="176"/>
      <c r="AA77" s="176"/>
      <c r="AB77" s="176"/>
      <c r="AC77" s="176"/>
      <c r="AD77" s="176"/>
      <c r="AE77" s="176"/>
      <c r="AF77" s="176"/>
      <c r="AG77" s="176"/>
      <c r="AH77" s="170"/>
    </row>
    <row r="78" spans="1:34" x14ac:dyDescent="0.2">
      <c r="A78" s="175"/>
      <c r="B78" s="176"/>
      <c r="C78" s="176"/>
      <c r="D78" s="176"/>
      <c r="E78" s="176"/>
      <c r="F78" s="176"/>
      <c r="G78" s="176"/>
      <c r="H78" s="176"/>
      <c r="I78" s="176"/>
      <c r="J78" s="176"/>
      <c r="K78" s="170"/>
      <c r="L78" s="175"/>
      <c r="M78" s="176"/>
      <c r="N78" s="176"/>
      <c r="O78" s="176"/>
      <c r="P78" s="176"/>
      <c r="Q78" s="176"/>
      <c r="R78" s="176"/>
      <c r="S78" s="176"/>
      <c r="T78" s="176"/>
      <c r="U78" s="176"/>
      <c r="V78" s="176"/>
      <c r="W78" s="170"/>
      <c r="X78" s="175"/>
      <c r="Y78" s="176"/>
      <c r="Z78" s="176"/>
      <c r="AA78" s="176"/>
      <c r="AB78" s="176"/>
      <c r="AC78" s="176"/>
      <c r="AD78" s="176"/>
      <c r="AE78" s="176"/>
      <c r="AF78" s="176"/>
      <c r="AG78" s="176"/>
      <c r="AH78" s="170"/>
    </row>
    <row r="79" spans="1:34" x14ac:dyDescent="0.2">
      <c r="A79" s="175"/>
      <c r="B79" s="176"/>
      <c r="C79" s="176"/>
      <c r="D79" s="176"/>
      <c r="E79" s="176"/>
      <c r="F79" s="176"/>
      <c r="G79" s="176"/>
      <c r="H79" s="176"/>
      <c r="I79" s="176"/>
      <c r="J79" s="176"/>
      <c r="K79" s="170"/>
      <c r="L79" s="175"/>
      <c r="M79" s="176"/>
      <c r="N79" s="176"/>
      <c r="O79" s="176"/>
      <c r="P79" s="176"/>
      <c r="Q79" s="176"/>
      <c r="R79" s="176"/>
      <c r="S79" s="176"/>
      <c r="T79" s="176"/>
      <c r="U79" s="176"/>
      <c r="V79" s="176"/>
      <c r="W79" s="170"/>
      <c r="X79" s="175"/>
      <c r="Y79" s="176"/>
      <c r="Z79" s="176"/>
      <c r="AA79" s="176"/>
      <c r="AB79" s="176"/>
      <c r="AC79" s="176"/>
      <c r="AD79" s="176"/>
      <c r="AE79" s="176"/>
      <c r="AF79" s="176"/>
      <c r="AG79" s="176"/>
      <c r="AH79" s="170"/>
    </row>
    <row r="80" spans="1:34" x14ac:dyDescent="0.2">
      <c r="A80" s="175"/>
      <c r="B80" s="176"/>
      <c r="C80" s="176"/>
      <c r="D80" s="176"/>
      <c r="E80" s="176"/>
      <c r="F80" s="176"/>
      <c r="G80" s="176"/>
      <c r="H80" s="176"/>
      <c r="I80" s="176"/>
      <c r="J80" s="176"/>
      <c r="K80" s="170"/>
      <c r="L80" s="175"/>
      <c r="M80" s="176"/>
      <c r="N80" s="176"/>
      <c r="O80" s="176"/>
      <c r="P80" s="176"/>
      <c r="Q80" s="176"/>
      <c r="R80" s="176"/>
      <c r="S80" s="176"/>
      <c r="T80" s="176"/>
      <c r="U80" s="176"/>
      <c r="V80" s="176"/>
      <c r="W80" s="170"/>
      <c r="X80" s="175"/>
      <c r="Y80" s="176"/>
      <c r="Z80" s="176"/>
      <c r="AA80" s="176"/>
      <c r="AB80" s="176"/>
      <c r="AC80" s="176"/>
      <c r="AD80" s="176"/>
      <c r="AE80" s="176"/>
      <c r="AF80" s="176"/>
      <c r="AG80" s="176"/>
      <c r="AH80" s="170"/>
    </row>
    <row r="81" spans="1:34" x14ac:dyDescent="0.2">
      <c r="A81" s="175"/>
      <c r="B81" s="176"/>
      <c r="C81" s="176"/>
      <c r="D81" s="176"/>
      <c r="E81" s="176"/>
      <c r="F81" s="176"/>
      <c r="G81" s="176"/>
      <c r="H81" s="176"/>
      <c r="I81" s="176"/>
      <c r="J81" s="176"/>
      <c r="K81" s="170"/>
      <c r="L81" s="175"/>
      <c r="M81" s="176"/>
      <c r="N81" s="176"/>
      <c r="O81" s="176"/>
      <c r="P81" s="176"/>
      <c r="Q81" s="176"/>
      <c r="R81" s="176"/>
      <c r="S81" s="176"/>
      <c r="T81" s="176"/>
      <c r="U81" s="176"/>
      <c r="V81" s="176"/>
      <c r="W81" s="170"/>
      <c r="X81" s="175"/>
      <c r="Y81" s="176"/>
      <c r="Z81" s="176"/>
      <c r="AA81" s="176"/>
      <c r="AB81" s="176"/>
      <c r="AC81" s="176"/>
      <c r="AD81" s="176"/>
      <c r="AE81" s="176"/>
      <c r="AF81" s="176"/>
      <c r="AG81" s="176"/>
      <c r="AH81" s="170"/>
    </row>
    <row r="82" spans="1:34" x14ac:dyDescent="0.2">
      <c r="A82" s="175"/>
      <c r="B82" s="176"/>
      <c r="C82" s="176"/>
      <c r="D82" s="176"/>
      <c r="E82" s="176"/>
      <c r="F82" s="176"/>
      <c r="G82" s="176"/>
      <c r="H82" s="176"/>
      <c r="I82" s="176"/>
      <c r="J82" s="176"/>
      <c r="K82" s="170"/>
      <c r="L82" s="175"/>
      <c r="M82" s="176"/>
      <c r="N82" s="176"/>
      <c r="O82" s="176"/>
      <c r="P82" s="176"/>
      <c r="Q82" s="176"/>
      <c r="R82" s="176"/>
      <c r="S82" s="176"/>
      <c r="T82" s="176"/>
      <c r="U82" s="176"/>
      <c r="V82" s="176"/>
      <c r="W82" s="170"/>
      <c r="X82" s="175"/>
      <c r="Y82" s="176"/>
      <c r="Z82" s="176"/>
      <c r="AA82" s="176"/>
      <c r="AB82" s="176"/>
      <c r="AC82" s="176"/>
      <c r="AD82" s="176"/>
      <c r="AE82" s="176"/>
      <c r="AF82" s="176"/>
      <c r="AG82" s="176"/>
      <c r="AH82" s="170"/>
    </row>
    <row r="83" spans="1:34" x14ac:dyDescent="0.2">
      <c r="A83" s="175"/>
      <c r="B83" s="176"/>
      <c r="C83" s="176"/>
      <c r="D83" s="176"/>
      <c r="E83" s="176"/>
      <c r="F83" s="176"/>
      <c r="G83" s="176"/>
      <c r="H83" s="176"/>
      <c r="I83" s="176"/>
      <c r="J83" s="176"/>
      <c r="K83" s="170"/>
      <c r="L83" s="175"/>
      <c r="M83" s="176"/>
      <c r="N83" s="176"/>
      <c r="O83" s="176"/>
      <c r="P83" s="176"/>
      <c r="Q83" s="176"/>
      <c r="R83" s="176"/>
      <c r="S83" s="176"/>
      <c r="T83" s="176"/>
      <c r="U83" s="176"/>
      <c r="V83" s="176"/>
      <c r="W83" s="170"/>
      <c r="X83" s="175"/>
      <c r="Y83" s="176"/>
      <c r="Z83" s="176"/>
      <c r="AA83" s="176"/>
      <c r="AB83" s="176"/>
      <c r="AC83" s="176"/>
      <c r="AD83" s="176"/>
      <c r="AE83" s="176"/>
      <c r="AF83" s="176"/>
      <c r="AG83" s="176"/>
      <c r="AH83" s="170"/>
    </row>
    <row r="84" spans="1:34" x14ac:dyDescent="0.2">
      <c r="A84" s="175"/>
      <c r="B84" s="176"/>
      <c r="C84" s="176"/>
      <c r="D84" s="176"/>
      <c r="E84" s="176"/>
      <c r="F84" s="176"/>
      <c r="G84" s="176"/>
      <c r="H84" s="176"/>
      <c r="I84" s="176"/>
      <c r="J84" s="176"/>
      <c r="K84" s="170"/>
      <c r="L84" s="175"/>
      <c r="M84" s="176"/>
      <c r="N84" s="176"/>
      <c r="O84" s="176"/>
      <c r="P84" s="176"/>
      <c r="Q84" s="176"/>
      <c r="R84" s="176"/>
      <c r="S84" s="176"/>
      <c r="T84" s="176"/>
      <c r="U84" s="176"/>
      <c r="V84" s="176"/>
      <c r="W84" s="170"/>
      <c r="X84" s="175"/>
      <c r="Y84" s="176"/>
      <c r="Z84" s="176"/>
      <c r="AA84" s="176"/>
      <c r="AB84" s="176"/>
      <c r="AC84" s="176"/>
      <c r="AD84" s="176"/>
      <c r="AE84" s="176"/>
      <c r="AF84" s="176"/>
      <c r="AG84" s="176"/>
      <c r="AH84" s="170"/>
    </row>
    <row r="85" spans="1:34" x14ac:dyDescent="0.2">
      <c r="A85" s="175"/>
      <c r="B85" s="176"/>
      <c r="C85" s="176"/>
      <c r="D85" s="176"/>
      <c r="E85" s="176"/>
      <c r="F85" s="176"/>
      <c r="G85" s="176"/>
      <c r="H85" s="176"/>
      <c r="I85" s="176"/>
      <c r="J85" s="176"/>
      <c r="K85" s="170"/>
      <c r="L85" s="175"/>
      <c r="M85" s="176"/>
      <c r="N85" s="176"/>
      <c r="O85" s="176"/>
      <c r="P85" s="176"/>
      <c r="Q85" s="176"/>
      <c r="R85" s="176"/>
      <c r="S85" s="176"/>
      <c r="T85" s="176"/>
      <c r="U85" s="176"/>
      <c r="V85" s="176"/>
      <c r="W85" s="170"/>
      <c r="X85" s="175"/>
      <c r="Y85" s="176"/>
      <c r="Z85" s="176"/>
      <c r="AA85" s="176"/>
      <c r="AB85" s="176"/>
      <c r="AC85" s="176"/>
      <c r="AD85" s="176"/>
      <c r="AE85" s="176"/>
      <c r="AF85" s="176"/>
      <c r="AG85" s="176"/>
      <c r="AH85" s="170"/>
    </row>
    <row r="86" spans="1:34" x14ac:dyDescent="0.2">
      <c r="A86" s="175"/>
      <c r="B86" s="176"/>
      <c r="C86" s="176"/>
      <c r="D86" s="176"/>
      <c r="E86" s="176"/>
      <c r="F86" s="176"/>
      <c r="G86" s="176"/>
      <c r="H86" s="176"/>
      <c r="I86" s="176"/>
      <c r="J86" s="176"/>
      <c r="K86" s="170"/>
      <c r="L86" s="175"/>
      <c r="M86" s="176"/>
      <c r="N86" s="176"/>
      <c r="O86" s="176"/>
      <c r="P86" s="176"/>
      <c r="Q86" s="176"/>
      <c r="R86" s="176"/>
      <c r="S86" s="176"/>
      <c r="T86" s="176"/>
      <c r="U86" s="176"/>
      <c r="V86" s="176"/>
      <c r="W86" s="170"/>
      <c r="X86" s="175"/>
      <c r="Y86" s="176"/>
      <c r="Z86" s="176"/>
      <c r="AA86" s="176"/>
      <c r="AB86" s="176"/>
      <c r="AC86" s="176"/>
      <c r="AD86" s="176"/>
      <c r="AE86" s="176"/>
      <c r="AF86" s="176"/>
      <c r="AG86" s="176"/>
      <c r="AH86" s="170"/>
    </row>
    <row r="87" spans="1:34" x14ac:dyDescent="0.2">
      <c r="A87" s="175"/>
      <c r="B87" s="176"/>
      <c r="C87" s="176"/>
      <c r="D87" s="176"/>
      <c r="E87" s="176"/>
      <c r="F87" s="176"/>
      <c r="G87" s="176"/>
      <c r="H87" s="176"/>
      <c r="I87" s="176"/>
      <c r="J87" s="176"/>
      <c r="K87" s="170"/>
      <c r="L87" s="175"/>
      <c r="M87" s="176"/>
      <c r="N87" s="176"/>
      <c r="O87" s="176"/>
      <c r="P87" s="176"/>
      <c r="Q87" s="176"/>
      <c r="R87" s="176"/>
      <c r="S87" s="176"/>
      <c r="T87" s="176"/>
      <c r="U87" s="176"/>
      <c r="V87" s="176"/>
      <c r="W87" s="170"/>
      <c r="X87" s="175"/>
      <c r="Y87" s="176"/>
      <c r="Z87" s="176"/>
      <c r="AA87" s="176"/>
      <c r="AB87" s="176"/>
      <c r="AC87" s="176"/>
      <c r="AD87" s="176"/>
      <c r="AE87" s="176"/>
      <c r="AF87" s="176"/>
      <c r="AG87" s="176"/>
      <c r="AH87" s="170"/>
    </row>
    <row r="88" spans="1:34" ht="78" customHeight="1" x14ac:dyDescent="0.2">
      <c r="A88" s="175"/>
      <c r="B88" s="176"/>
      <c r="C88" s="176"/>
      <c r="D88" s="176"/>
      <c r="E88" s="176"/>
      <c r="F88" s="176"/>
      <c r="G88" s="176"/>
      <c r="H88" s="176"/>
      <c r="I88" s="176"/>
      <c r="J88" s="176"/>
      <c r="K88" s="170"/>
      <c r="L88" s="175"/>
      <c r="M88" s="176"/>
      <c r="N88" s="176"/>
      <c r="O88" s="176"/>
      <c r="P88" s="176"/>
      <c r="Q88" s="176"/>
      <c r="R88" s="176"/>
      <c r="S88" s="176"/>
      <c r="T88" s="176"/>
      <c r="U88" s="176"/>
      <c r="V88" s="176"/>
      <c r="W88" s="170"/>
      <c r="X88" s="175"/>
      <c r="Y88" s="176"/>
      <c r="Z88" s="176"/>
      <c r="AA88" s="176"/>
      <c r="AB88" s="176"/>
      <c r="AC88" s="176"/>
      <c r="AD88" s="176"/>
      <c r="AE88" s="176"/>
      <c r="AF88" s="176"/>
      <c r="AG88" s="176"/>
      <c r="AH88" s="170"/>
    </row>
    <row r="89" spans="1:34" x14ac:dyDescent="0.2">
      <c r="A89" s="180" t="s">
        <v>155</v>
      </c>
      <c r="B89" s="176"/>
      <c r="C89" s="176"/>
      <c r="D89" s="176"/>
      <c r="E89" s="176"/>
      <c r="F89" s="176"/>
      <c r="G89" s="176"/>
      <c r="H89" s="176"/>
      <c r="I89" s="176"/>
      <c r="J89" s="176"/>
      <c r="K89" s="170"/>
      <c r="L89" s="175"/>
      <c r="M89" s="176"/>
      <c r="N89" s="176"/>
      <c r="O89" s="176"/>
      <c r="P89" s="176"/>
      <c r="Q89" s="176"/>
      <c r="R89" s="176"/>
      <c r="S89" s="176"/>
      <c r="T89" s="176"/>
      <c r="U89" s="176"/>
      <c r="V89" s="176"/>
      <c r="W89" s="170"/>
      <c r="X89" s="175"/>
      <c r="Y89" s="176"/>
      <c r="Z89" s="176"/>
      <c r="AA89" s="176"/>
      <c r="AB89" s="176"/>
      <c r="AC89" s="176"/>
      <c r="AD89" s="176"/>
      <c r="AE89" s="176"/>
      <c r="AF89" s="176"/>
      <c r="AG89" s="176"/>
      <c r="AH89" s="170"/>
    </row>
    <row r="90" spans="1:34" ht="13.5" thickBot="1" x14ac:dyDescent="0.25">
      <c r="A90" s="177"/>
      <c r="B90" s="178"/>
      <c r="C90" s="178"/>
      <c r="D90" s="178"/>
      <c r="E90" s="178"/>
      <c r="F90" s="178"/>
      <c r="G90" s="178"/>
      <c r="H90" s="178"/>
      <c r="I90" s="178"/>
      <c r="J90" s="178"/>
      <c r="K90" s="179"/>
      <c r="L90" s="177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9"/>
      <c r="X90" s="177"/>
      <c r="Y90" s="178"/>
      <c r="Z90" s="178"/>
      <c r="AA90" s="178"/>
      <c r="AB90" s="178"/>
      <c r="AC90" s="178"/>
      <c r="AD90" s="178"/>
      <c r="AE90" s="178"/>
      <c r="AF90" s="178"/>
      <c r="AG90" s="178"/>
      <c r="AH90" s="179"/>
    </row>
    <row r="95" spans="1:34" ht="18" x14ac:dyDescent="0.25">
      <c r="F95" s="287">
        <v>41870</v>
      </c>
      <c r="G95" s="287"/>
      <c r="H95" s="287"/>
      <c r="I95" s="287"/>
      <c r="O95" s="287">
        <v>46800</v>
      </c>
      <c r="P95" s="287"/>
      <c r="Q95" s="287"/>
      <c r="R95" s="287"/>
      <c r="S95" s="287"/>
      <c r="Z95" s="287">
        <v>38500</v>
      </c>
      <c r="AA95" s="287"/>
      <c r="AB95" s="287"/>
      <c r="AC95" s="287"/>
      <c r="AD95" s="287"/>
      <c r="AE95" s="287"/>
      <c r="AF95" s="287"/>
      <c r="AG95" s="287"/>
    </row>
    <row r="97" spans="6:33" ht="18" x14ac:dyDescent="0.25">
      <c r="F97" s="287">
        <v>3096</v>
      </c>
      <c r="G97" s="287"/>
      <c r="H97" s="287"/>
      <c r="I97" s="287"/>
      <c r="O97" s="287">
        <v>4440</v>
      </c>
      <c r="P97" s="287"/>
      <c r="Q97" s="287"/>
      <c r="R97" s="287"/>
      <c r="S97" s="287"/>
      <c r="T97" s="181"/>
      <c r="Z97" s="287">
        <v>3180</v>
      </c>
      <c r="AA97" s="287"/>
      <c r="AB97" s="287"/>
      <c r="AC97" s="287"/>
      <c r="AD97" s="287"/>
      <c r="AE97" s="287"/>
      <c r="AF97" s="287"/>
      <c r="AG97" s="287"/>
    </row>
    <row r="101" spans="6:33" ht="18" x14ac:dyDescent="0.25">
      <c r="F101" s="286">
        <f>MEDIAN(F95,O95,Z95)</f>
        <v>41870</v>
      </c>
      <c r="G101" s="286"/>
      <c r="H101" s="286"/>
      <c r="I101" s="286"/>
    </row>
    <row r="103" spans="6:33" ht="18" x14ac:dyDescent="0.25">
      <c r="F103" s="287">
        <f>MEDIAN(F97,O97,Z97)</f>
        <v>3180</v>
      </c>
      <c r="G103" s="287"/>
      <c r="H103" s="287"/>
      <c r="I103" s="287"/>
    </row>
  </sheetData>
  <sheetProtection algorithmName="SHA-512" hashValue="nf+Cd//5g1B/I2dMmBWRWtOn3ybdnzEtgPLcJs8ulUjl4ZStweC6LoFmwLQuo92Ki0RCI9gHXpFwS22Gk9Ss1A==" saltValue="I4gQSk8dFBM3JiYhiBYTrA==" spinCount="100000" sheet="1" objects="1" scenarios="1"/>
  <mergeCells count="8">
    <mergeCell ref="F101:I101"/>
    <mergeCell ref="F103:I103"/>
    <mergeCell ref="O95:S95"/>
    <mergeCell ref="Z95:AG95"/>
    <mergeCell ref="F97:I97"/>
    <mergeCell ref="F95:I95"/>
    <mergeCell ref="O97:S97"/>
    <mergeCell ref="Z97:AG97"/>
  </mergeCells>
  <pageMargins left="0.511811024" right="0.511811024" top="0.78740157499999996" bottom="0.78740157499999996" header="0.31496062000000002" footer="0.31496062000000002"/>
  <pageSetup paperSize="9" scale="41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4"/>
  <sheetViews>
    <sheetView view="pageBreakPreview" zoomScale="140" zoomScaleNormal="100" zoomScaleSheetLayoutView="140" workbookViewId="0">
      <selection activeCell="F44" sqref="F44:J44"/>
    </sheetView>
  </sheetViews>
  <sheetFormatPr defaultRowHeight="15" x14ac:dyDescent="0.25"/>
  <cols>
    <col min="1" max="16384" width="9.140625" style="83"/>
  </cols>
  <sheetData>
    <row r="1" spans="1:17" s="81" customFormat="1" ht="54.75" customHeight="1" x14ac:dyDescent="0.2">
      <c r="A1" s="305" t="s">
        <v>51</v>
      </c>
      <c r="B1" s="306"/>
      <c r="C1" s="306"/>
      <c r="D1" s="306"/>
      <c r="E1" s="306"/>
      <c r="F1" s="306"/>
      <c r="G1" s="306"/>
      <c r="H1" s="306"/>
      <c r="I1" s="306"/>
      <c r="J1" s="307"/>
      <c r="K1" s="155"/>
      <c r="L1" s="80"/>
      <c r="M1" s="80"/>
      <c r="N1" s="80"/>
      <c r="O1" s="80"/>
      <c r="P1" s="80"/>
      <c r="Q1" s="80"/>
    </row>
    <row r="2" spans="1:17" s="82" customFormat="1" ht="15.75" x14ac:dyDescent="0.25">
      <c r="A2" s="308" t="s">
        <v>52</v>
      </c>
      <c r="B2" s="309"/>
      <c r="C2" s="309"/>
      <c r="D2" s="309"/>
      <c r="E2" s="309"/>
      <c r="F2" s="309"/>
      <c r="G2" s="309"/>
      <c r="H2" s="309"/>
      <c r="I2" s="309"/>
      <c r="J2" s="310"/>
      <c r="K2" s="156"/>
    </row>
    <row r="3" spans="1:17" s="82" customFormat="1" ht="15.75" x14ac:dyDescent="0.25">
      <c r="A3" s="308" t="str">
        <f>Orçamento!A4</f>
        <v>OBRA: Reforma da Quadra Poliesportiva do Povoado de Cruzeiro da Prata</v>
      </c>
      <c r="B3" s="309"/>
      <c r="C3" s="309"/>
      <c r="D3" s="309"/>
      <c r="E3" s="309"/>
      <c r="F3" s="309"/>
      <c r="G3" s="309"/>
      <c r="H3" s="309"/>
      <c r="I3" s="309"/>
      <c r="J3" s="310"/>
      <c r="K3" s="156"/>
    </row>
    <row r="4" spans="1:17" x14ac:dyDescent="0.25">
      <c r="A4" s="157"/>
      <c r="B4" s="85"/>
      <c r="C4" s="85"/>
      <c r="D4" s="85"/>
      <c r="E4" s="85"/>
      <c r="F4" s="85"/>
      <c r="G4" s="85"/>
      <c r="H4" s="85"/>
      <c r="I4" s="85"/>
      <c r="J4" s="158"/>
    </row>
    <row r="5" spans="1:17" x14ac:dyDescent="0.25">
      <c r="A5" s="159" t="s">
        <v>108</v>
      </c>
      <c r="B5" s="85"/>
      <c r="C5" s="85"/>
      <c r="D5" s="85"/>
      <c r="E5" s="85"/>
      <c r="F5" s="85"/>
      <c r="G5" s="85"/>
      <c r="H5" s="85"/>
      <c r="I5" s="85"/>
      <c r="J5" s="158"/>
    </row>
    <row r="6" spans="1:17" ht="15.75" thickBot="1" x14ac:dyDescent="0.3">
      <c r="A6" s="157"/>
      <c r="B6" s="85"/>
      <c r="C6" s="85"/>
      <c r="D6" s="85"/>
      <c r="E6" s="85"/>
      <c r="F6" s="85"/>
      <c r="G6" s="85"/>
      <c r="H6" s="85"/>
      <c r="I6" s="85"/>
      <c r="J6" s="158"/>
    </row>
    <row r="7" spans="1:17" ht="15.75" thickBot="1" x14ac:dyDescent="0.3">
      <c r="A7" s="157"/>
      <c r="B7" s="84">
        <v>4.8899999999999999E-2</v>
      </c>
      <c r="C7" s="85"/>
      <c r="D7" s="85"/>
      <c r="E7" s="85"/>
      <c r="F7" s="85"/>
      <c r="G7" s="85"/>
      <c r="H7" s="85"/>
      <c r="I7" s="85"/>
      <c r="J7" s="158"/>
    </row>
    <row r="8" spans="1:17" ht="15.75" thickBot="1" x14ac:dyDescent="0.3">
      <c r="A8" s="157"/>
      <c r="B8" s="85"/>
      <c r="C8" s="85"/>
      <c r="D8" s="85"/>
      <c r="E8" s="160"/>
      <c r="F8" s="86" t="s">
        <v>53</v>
      </c>
      <c r="G8" s="87"/>
      <c r="H8" s="87"/>
      <c r="I8" s="88"/>
      <c r="J8" s="89">
        <f>1+B7+B11+B16</f>
        <v>1.0715999999999999</v>
      </c>
    </row>
    <row r="9" spans="1:17" ht="15.75" thickBot="1" x14ac:dyDescent="0.3">
      <c r="A9" s="159" t="s">
        <v>109</v>
      </c>
      <c r="B9" s="85"/>
      <c r="C9" s="85"/>
      <c r="D9" s="85"/>
      <c r="E9" s="160"/>
      <c r="F9" s="90" t="s">
        <v>54</v>
      </c>
      <c r="G9" s="85"/>
      <c r="H9" s="85"/>
      <c r="I9" s="91"/>
      <c r="J9" s="89">
        <f>1+B20</f>
        <v>1.0031000000000001</v>
      </c>
    </row>
    <row r="10" spans="1:17" ht="15.75" thickBot="1" x14ac:dyDescent="0.3">
      <c r="A10" s="157"/>
      <c r="B10" s="85"/>
      <c r="C10" s="85"/>
      <c r="D10" s="85"/>
      <c r="E10" s="160"/>
      <c r="F10" s="90" t="s">
        <v>55</v>
      </c>
      <c r="G10" s="85"/>
      <c r="H10" s="85"/>
      <c r="I10" s="91"/>
      <c r="J10" s="89">
        <f>1+B24</f>
        <v>1.0740000000000001</v>
      </c>
    </row>
    <row r="11" spans="1:17" ht="15.75" thickBot="1" x14ac:dyDescent="0.3">
      <c r="A11" s="157"/>
      <c r="B11" s="84">
        <v>0.01</v>
      </c>
      <c r="C11" s="85"/>
      <c r="D11" s="85"/>
      <c r="E11" s="160"/>
      <c r="F11" s="90" t="s">
        <v>56</v>
      </c>
      <c r="G11" s="85"/>
      <c r="H11" s="85"/>
      <c r="I11" s="91"/>
      <c r="J11" s="89">
        <f>1-C30-E30-G30-C32</f>
        <v>0.90349999999999997</v>
      </c>
    </row>
    <row r="12" spans="1:17" ht="15.75" thickBot="1" x14ac:dyDescent="0.3">
      <c r="A12" s="157"/>
      <c r="B12" s="85"/>
      <c r="C12" s="85"/>
      <c r="D12" s="85"/>
      <c r="E12" s="85"/>
      <c r="F12" s="92" t="s">
        <v>57</v>
      </c>
      <c r="G12" s="93"/>
      <c r="H12" s="93"/>
      <c r="I12" s="94"/>
      <c r="J12" s="89">
        <f>1-C30-E30-G30</f>
        <v>0.94850000000000001</v>
      </c>
    </row>
    <row r="13" spans="1:17" x14ac:dyDescent="0.25">
      <c r="A13" s="157"/>
      <c r="B13" s="85"/>
      <c r="C13" s="85"/>
      <c r="D13" s="85"/>
      <c r="E13" s="85"/>
      <c r="F13" s="85"/>
      <c r="G13" s="85"/>
      <c r="H13" s="85"/>
      <c r="I13" s="85"/>
      <c r="J13" s="158"/>
    </row>
    <row r="14" spans="1:17" x14ac:dyDescent="0.25">
      <c r="A14" s="159" t="s">
        <v>110</v>
      </c>
      <c r="B14" s="85"/>
      <c r="C14" s="85"/>
      <c r="D14" s="85"/>
      <c r="E14" s="85"/>
      <c r="F14" s="85"/>
      <c r="G14" s="85"/>
      <c r="H14" s="85"/>
      <c r="I14" s="85"/>
      <c r="J14" s="158"/>
    </row>
    <row r="15" spans="1:17" ht="15.75" thickBot="1" x14ac:dyDescent="0.3">
      <c r="A15" s="157"/>
      <c r="B15" s="85"/>
      <c r="C15" s="85"/>
      <c r="D15" s="85"/>
      <c r="E15" s="85"/>
      <c r="F15" s="85"/>
      <c r="G15" s="85"/>
      <c r="H15" s="85"/>
      <c r="I15" s="85"/>
      <c r="J15" s="158"/>
    </row>
    <row r="16" spans="1:17" ht="15.75" thickBot="1" x14ac:dyDescent="0.3">
      <c r="A16" s="157"/>
      <c r="B16" s="84">
        <v>1.2699999999999999E-2</v>
      </c>
      <c r="C16" s="85"/>
      <c r="D16" s="85"/>
      <c r="E16" s="85"/>
      <c r="F16" s="85"/>
      <c r="G16" s="85"/>
      <c r="H16" s="85"/>
      <c r="I16" s="85"/>
      <c r="J16" s="158"/>
    </row>
    <row r="17" spans="1:10" x14ac:dyDescent="0.25">
      <c r="A17" s="157"/>
      <c r="B17" s="85"/>
      <c r="C17" s="85"/>
      <c r="D17" s="85"/>
      <c r="E17" s="85"/>
      <c r="F17" s="85"/>
      <c r="G17" s="85"/>
      <c r="H17" s="85"/>
      <c r="I17" s="85"/>
      <c r="J17" s="158"/>
    </row>
    <row r="18" spans="1:10" x14ac:dyDescent="0.25">
      <c r="A18" s="159" t="s">
        <v>111</v>
      </c>
      <c r="B18" s="85"/>
      <c r="C18" s="85"/>
      <c r="D18" s="85"/>
      <c r="E18" s="85"/>
      <c r="F18" s="85"/>
      <c r="G18" s="85"/>
      <c r="H18" s="85"/>
      <c r="I18" s="85"/>
      <c r="J18" s="158"/>
    </row>
    <row r="19" spans="1:10" ht="15.75" thickBot="1" x14ac:dyDescent="0.3">
      <c r="A19" s="157"/>
      <c r="B19" s="85"/>
      <c r="C19" s="85"/>
      <c r="D19" s="85"/>
      <c r="E19" s="85"/>
      <c r="F19" s="85"/>
      <c r="G19" s="85"/>
      <c r="H19" s="85"/>
      <c r="I19" s="85"/>
      <c r="J19" s="158"/>
    </row>
    <row r="20" spans="1:10" ht="15.75" thickBot="1" x14ac:dyDescent="0.3">
      <c r="A20" s="157"/>
      <c r="B20" s="84">
        <v>3.0999999999999999E-3</v>
      </c>
      <c r="C20" s="85"/>
      <c r="D20" s="85"/>
      <c r="E20" s="85"/>
      <c r="F20" s="85"/>
      <c r="G20" s="85"/>
      <c r="H20" s="85"/>
      <c r="I20" s="85"/>
      <c r="J20" s="158"/>
    </row>
    <row r="21" spans="1:10" x14ac:dyDescent="0.25">
      <c r="A21" s="157"/>
      <c r="B21" s="85"/>
      <c r="C21" s="85"/>
      <c r="D21" s="85"/>
      <c r="E21" s="85"/>
      <c r="F21" s="85"/>
      <c r="G21" s="85"/>
      <c r="H21" s="85"/>
      <c r="I21" s="85"/>
      <c r="J21" s="158"/>
    </row>
    <row r="22" spans="1:10" x14ac:dyDescent="0.25">
      <c r="A22" s="159" t="s">
        <v>112</v>
      </c>
      <c r="B22" s="85"/>
      <c r="C22" s="85"/>
      <c r="D22" s="85"/>
      <c r="E22" s="85"/>
      <c r="F22" s="85"/>
      <c r="G22" s="85"/>
      <c r="H22" s="85"/>
      <c r="I22" s="85"/>
      <c r="J22" s="158"/>
    </row>
    <row r="23" spans="1:10" ht="15.75" thickBot="1" x14ac:dyDescent="0.3">
      <c r="A23" s="157"/>
      <c r="B23" s="85"/>
      <c r="C23" s="85"/>
      <c r="D23" s="85"/>
      <c r="E23" s="85"/>
      <c r="F23" s="85"/>
      <c r="G23" s="85"/>
      <c r="H23" s="85"/>
      <c r="I23" s="85"/>
      <c r="J23" s="158"/>
    </row>
    <row r="24" spans="1:10" ht="15.75" thickBot="1" x14ac:dyDescent="0.3">
      <c r="A24" s="157"/>
      <c r="B24" s="84">
        <v>7.3999999999999996E-2</v>
      </c>
      <c r="C24" s="85"/>
      <c r="D24" s="85"/>
      <c r="E24" s="85"/>
      <c r="F24" s="85"/>
      <c r="G24" s="85"/>
      <c r="H24" s="85"/>
      <c r="I24" s="85"/>
      <c r="J24" s="158"/>
    </row>
    <row r="25" spans="1:10" x14ac:dyDescent="0.25">
      <c r="A25" s="157"/>
      <c r="B25" s="95"/>
      <c r="C25" s="85"/>
      <c r="D25" s="85"/>
      <c r="E25" s="85"/>
      <c r="F25" s="85"/>
      <c r="G25" s="85"/>
      <c r="H25" s="85"/>
      <c r="I25" s="85"/>
      <c r="J25" s="158"/>
    </row>
    <row r="26" spans="1:10" x14ac:dyDescent="0.25">
      <c r="A26" s="161" t="s">
        <v>58</v>
      </c>
      <c r="B26" s="162"/>
      <c r="C26" s="162"/>
      <c r="D26" s="162"/>
      <c r="E26" s="162"/>
      <c r="F26" s="162"/>
      <c r="G26" s="162"/>
      <c r="H26" s="162"/>
      <c r="I26" s="162"/>
      <c r="J26" s="163"/>
    </row>
    <row r="27" spans="1:10" x14ac:dyDescent="0.25">
      <c r="A27" s="289" t="s">
        <v>59</v>
      </c>
      <c r="B27" s="290"/>
      <c r="C27" s="290"/>
      <c r="D27" s="290"/>
      <c r="E27" s="290"/>
      <c r="F27" s="290"/>
      <c r="G27" s="290"/>
      <c r="H27" s="290"/>
      <c r="I27" s="290"/>
      <c r="J27" s="291"/>
    </row>
    <row r="28" spans="1:10" x14ac:dyDescent="0.25">
      <c r="A28" s="157"/>
      <c r="B28" s="85"/>
      <c r="C28" s="85"/>
      <c r="D28" s="85"/>
      <c r="E28" s="85"/>
      <c r="F28" s="85"/>
      <c r="G28" s="85"/>
      <c r="H28" s="85"/>
      <c r="I28" s="85"/>
      <c r="J28" s="158"/>
    </row>
    <row r="29" spans="1:10" ht="15.75" thickBot="1" x14ac:dyDescent="0.3">
      <c r="A29" s="157"/>
      <c r="B29" s="85"/>
      <c r="C29" s="85"/>
      <c r="D29" s="85"/>
      <c r="E29" s="85"/>
      <c r="F29" s="85"/>
      <c r="G29" s="85"/>
      <c r="H29" s="85"/>
      <c r="I29" s="85"/>
      <c r="J29" s="158"/>
    </row>
    <row r="30" spans="1:10" ht="15.75" thickBot="1" x14ac:dyDescent="0.3">
      <c r="A30" s="157"/>
      <c r="B30" s="164" t="s">
        <v>60</v>
      </c>
      <c r="C30" s="84">
        <v>0.03</v>
      </c>
      <c r="D30" s="164" t="s">
        <v>61</v>
      </c>
      <c r="E30" s="84">
        <v>6.4999999999999997E-3</v>
      </c>
      <c r="F30" s="164" t="s">
        <v>62</v>
      </c>
      <c r="G30" s="84">
        <v>1.4999999999999999E-2</v>
      </c>
      <c r="H30" s="85"/>
      <c r="I30" s="85"/>
      <c r="J30" s="158"/>
    </row>
    <row r="31" spans="1:10" ht="15.75" thickBot="1" x14ac:dyDescent="0.3">
      <c r="A31" s="157"/>
      <c r="B31" s="85"/>
      <c r="C31" s="85"/>
      <c r="D31" s="85"/>
      <c r="E31" s="85"/>
      <c r="F31" s="85"/>
      <c r="G31" s="85"/>
      <c r="H31" s="85"/>
      <c r="I31" s="85"/>
      <c r="J31" s="158"/>
    </row>
    <row r="32" spans="1:10" ht="15.75" thickBot="1" x14ac:dyDescent="0.3">
      <c r="A32" s="292" t="s">
        <v>63</v>
      </c>
      <c r="B32" s="293"/>
      <c r="C32" s="84">
        <v>4.4999999999999998E-2</v>
      </c>
      <c r="D32" s="85"/>
      <c r="E32" s="85"/>
      <c r="F32" s="85"/>
      <c r="G32" s="85"/>
      <c r="H32" s="85"/>
      <c r="I32" s="85"/>
      <c r="J32" s="158"/>
    </row>
    <row r="33" spans="1:10" x14ac:dyDescent="0.25">
      <c r="A33" s="157"/>
      <c r="B33" s="85"/>
      <c r="C33" s="85"/>
      <c r="D33" s="85"/>
      <c r="E33" s="85"/>
      <c r="F33" s="85"/>
      <c r="G33" s="85"/>
      <c r="H33" s="85"/>
      <c r="I33" s="85"/>
      <c r="J33" s="158"/>
    </row>
    <row r="34" spans="1:10" x14ac:dyDescent="0.25">
      <c r="A34" s="157" t="s">
        <v>64</v>
      </c>
      <c r="B34" s="85"/>
      <c r="C34" s="85"/>
      <c r="D34" s="85"/>
      <c r="E34" s="85"/>
      <c r="F34" s="85"/>
      <c r="G34" s="85"/>
      <c r="H34" s="85"/>
      <c r="I34" s="85"/>
      <c r="J34" s="158"/>
    </row>
    <row r="35" spans="1:10" ht="15.75" thickBot="1" x14ac:dyDescent="0.3">
      <c r="A35" s="157"/>
      <c r="B35" s="85"/>
      <c r="C35" s="85"/>
      <c r="D35" s="85"/>
      <c r="E35" s="85"/>
      <c r="F35" s="85"/>
      <c r="G35" s="85"/>
      <c r="H35" s="85"/>
      <c r="I35" s="85"/>
      <c r="J35" s="158"/>
    </row>
    <row r="36" spans="1:10" x14ac:dyDescent="0.25">
      <c r="A36" s="157"/>
      <c r="B36" s="294" t="s">
        <v>65</v>
      </c>
      <c r="C36" s="295"/>
      <c r="D36" s="298">
        <f>(J8*J9*J10/J12)-1</f>
        <v>0.2171493780073801</v>
      </c>
      <c r="E36" s="299"/>
      <c r="F36" s="302"/>
      <c r="G36" s="302"/>
      <c r="H36" s="153"/>
      <c r="I36" s="153"/>
      <c r="J36" s="165"/>
    </row>
    <row r="37" spans="1:10" ht="15.75" thickBot="1" x14ac:dyDescent="0.3">
      <c r="A37" s="157"/>
      <c r="B37" s="296"/>
      <c r="C37" s="297"/>
      <c r="D37" s="300"/>
      <c r="E37" s="301"/>
      <c r="F37" s="302"/>
      <c r="G37" s="302"/>
      <c r="H37" s="154"/>
      <c r="I37" s="154"/>
      <c r="J37" s="166"/>
    </row>
    <row r="38" spans="1:10" x14ac:dyDescent="0.25">
      <c r="A38" s="157"/>
      <c r="B38" s="85"/>
      <c r="C38" s="85"/>
      <c r="D38" s="85"/>
      <c r="E38" s="85"/>
      <c r="F38" s="85"/>
      <c r="G38" s="85"/>
      <c r="H38" s="85"/>
      <c r="I38" s="85"/>
      <c r="J38" s="158"/>
    </row>
    <row r="39" spans="1:10" x14ac:dyDescent="0.25">
      <c r="A39" s="157" t="s">
        <v>66</v>
      </c>
      <c r="B39" s="85"/>
      <c r="C39" s="85"/>
      <c r="D39" s="85"/>
      <c r="E39" s="85"/>
      <c r="F39" s="85"/>
      <c r="G39" s="85"/>
      <c r="H39" s="85"/>
      <c r="I39" s="85"/>
      <c r="J39" s="158"/>
    </row>
    <row r="40" spans="1:10" ht="15.75" thickBot="1" x14ac:dyDescent="0.3">
      <c r="A40" s="157"/>
      <c r="B40" s="85"/>
      <c r="C40" s="85"/>
      <c r="D40" s="85"/>
      <c r="E40" s="85"/>
      <c r="F40" s="85"/>
      <c r="G40" s="85"/>
      <c r="H40" s="85"/>
      <c r="I40" s="85"/>
      <c r="J40" s="158"/>
    </row>
    <row r="41" spans="1:10" x14ac:dyDescent="0.25">
      <c r="A41" s="157"/>
      <c r="B41" s="311" t="s">
        <v>65</v>
      </c>
      <c r="C41" s="312"/>
      <c r="D41" s="315">
        <f>(J8*J9*J10/J11)-1</f>
        <v>0.27777109578306591</v>
      </c>
      <c r="E41" s="316"/>
      <c r="F41" s="85"/>
      <c r="G41" s="85"/>
      <c r="H41" s="85"/>
      <c r="I41" s="85"/>
      <c r="J41" s="158"/>
    </row>
    <row r="42" spans="1:10" ht="15.75" thickBot="1" x14ac:dyDescent="0.3">
      <c r="A42" s="157"/>
      <c r="B42" s="313"/>
      <c r="C42" s="314"/>
      <c r="D42" s="317"/>
      <c r="E42" s="318"/>
      <c r="F42" s="85"/>
      <c r="G42" s="85"/>
      <c r="H42" s="85"/>
      <c r="I42" s="85"/>
      <c r="J42" s="158"/>
    </row>
    <row r="43" spans="1:10" ht="30" x14ac:dyDescent="0.25">
      <c r="A43" s="157"/>
      <c r="B43" s="96"/>
      <c r="C43" s="96"/>
      <c r="D43" s="97"/>
      <c r="E43" s="97"/>
      <c r="F43" s="85"/>
      <c r="G43" s="85"/>
      <c r="H43" s="85"/>
      <c r="I43" s="85"/>
      <c r="J43" s="158"/>
    </row>
    <row r="44" spans="1:10" ht="18.75" customHeight="1" x14ac:dyDescent="0.25">
      <c r="A44" s="157"/>
      <c r="B44" s="96"/>
      <c r="C44" s="96"/>
      <c r="D44" s="97"/>
      <c r="E44" s="97"/>
      <c r="F44" s="303" t="str">
        <f>Orçamento!A43</f>
        <v>Presidente Olegário - MG, 13 de setembro de 2021</v>
      </c>
      <c r="G44" s="303"/>
      <c r="H44" s="303"/>
      <c r="I44" s="303"/>
      <c r="J44" s="304"/>
    </row>
    <row r="45" spans="1:10" ht="113.25" customHeight="1" thickBot="1" x14ac:dyDescent="0.3">
      <c r="A45" s="167"/>
      <c r="B45" s="168"/>
      <c r="C45" s="168"/>
      <c r="D45" s="169"/>
      <c r="E45" s="169"/>
      <c r="F45" s="93"/>
      <c r="G45" s="93"/>
      <c r="H45" s="93"/>
      <c r="I45" s="93"/>
      <c r="J45" s="94"/>
    </row>
    <row r="46" spans="1:10" ht="15.75" x14ac:dyDescent="0.25">
      <c r="A46" s="98" t="s">
        <v>67</v>
      </c>
    </row>
    <row r="47" spans="1:10" x14ac:dyDescent="0.25">
      <c r="A47" s="288" t="s">
        <v>68</v>
      </c>
      <c r="B47" s="288"/>
      <c r="C47" s="288"/>
      <c r="D47" s="288"/>
      <c r="E47" s="288"/>
      <c r="F47" s="288"/>
      <c r="G47" s="288"/>
      <c r="H47" s="288"/>
      <c r="I47" s="288"/>
      <c r="J47" s="288"/>
    </row>
    <row r="48" spans="1:10" x14ac:dyDescent="0.25">
      <c r="A48" s="288"/>
      <c r="B48" s="288"/>
      <c r="C48" s="288"/>
      <c r="D48" s="288"/>
      <c r="E48" s="288"/>
      <c r="F48" s="288"/>
      <c r="G48" s="288"/>
      <c r="H48" s="288"/>
      <c r="I48" s="288"/>
      <c r="J48" s="288"/>
    </row>
    <row r="49" spans="1:10" x14ac:dyDescent="0.25">
      <c r="A49" s="288"/>
      <c r="B49" s="288"/>
      <c r="C49" s="288"/>
      <c r="D49" s="288"/>
      <c r="E49" s="288"/>
      <c r="F49" s="288"/>
      <c r="G49" s="288"/>
      <c r="H49" s="288"/>
      <c r="I49" s="288"/>
      <c r="J49" s="288"/>
    </row>
    <row r="50" spans="1:10" x14ac:dyDescent="0.25">
      <c r="A50" s="288"/>
      <c r="B50" s="288"/>
      <c r="C50" s="288"/>
      <c r="D50" s="288"/>
      <c r="E50" s="288"/>
      <c r="F50" s="288"/>
      <c r="G50" s="288"/>
      <c r="H50" s="288"/>
      <c r="I50" s="288"/>
      <c r="J50" s="288"/>
    </row>
    <row r="51" spans="1:10" x14ac:dyDescent="0.25">
      <c r="A51" s="288"/>
      <c r="B51" s="288"/>
      <c r="C51" s="288"/>
      <c r="D51" s="288"/>
      <c r="E51" s="288"/>
      <c r="F51" s="288"/>
      <c r="G51" s="288"/>
      <c r="H51" s="288"/>
      <c r="I51" s="288"/>
      <c r="J51" s="288"/>
    </row>
    <row r="52" spans="1:10" x14ac:dyDescent="0.25">
      <c r="A52" s="288"/>
      <c r="B52" s="288"/>
      <c r="C52" s="288"/>
      <c r="D52" s="288"/>
      <c r="E52" s="288"/>
      <c r="F52" s="288"/>
      <c r="G52" s="288"/>
      <c r="H52" s="288"/>
      <c r="I52" s="288"/>
      <c r="J52" s="288"/>
    </row>
    <row r="53" spans="1:10" x14ac:dyDescent="0.25">
      <c r="A53" s="288"/>
      <c r="B53" s="288"/>
      <c r="C53" s="288"/>
      <c r="D53" s="288"/>
      <c r="E53" s="288"/>
      <c r="F53" s="288"/>
      <c r="G53" s="288"/>
      <c r="H53" s="288"/>
      <c r="I53" s="288"/>
      <c r="J53" s="288"/>
    </row>
    <row r="54" spans="1:10" x14ac:dyDescent="0.25">
      <c r="A54" s="288"/>
      <c r="B54" s="288"/>
      <c r="C54" s="288"/>
      <c r="D54" s="288"/>
      <c r="E54" s="288"/>
      <c r="F54" s="288"/>
      <c r="G54" s="288"/>
      <c r="H54" s="288"/>
      <c r="I54" s="288"/>
      <c r="J54" s="288"/>
    </row>
  </sheetData>
  <sheetProtection algorithmName="SHA-512" hashValue="/NXG7QaVsnXS0bNmioNiFJONblkmlRihGxvWBb65c2jtcySKwAPJliNqCXp9dSdEghJfdAB9qMpjxGlll5wuww==" saltValue="g80j2WihPgqnRp8mz4lw6A==" spinCount="100000" sheet="1" objects="1" scenarios="1"/>
  <mergeCells count="12">
    <mergeCell ref="A1:J1"/>
    <mergeCell ref="A2:J2"/>
    <mergeCell ref="A3:J3"/>
    <mergeCell ref="B41:C42"/>
    <mergeCell ref="D41:E42"/>
    <mergeCell ref="A47:J54"/>
    <mergeCell ref="A27:J27"/>
    <mergeCell ref="A32:B32"/>
    <mergeCell ref="B36:C37"/>
    <mergeCell ref="D36:E37"/>
    <mergeCell ref="F36:G37"/>
    <mergeCell ref="F44:J44"/>
  </mergeCells>
  <pageMargins left="0.511811024" right="0.511811024" top="0.78740157499999996" bottom="0.78740157499999996" header="0.31496062000000002" footer="0.31496062000000002"/>
  <pageSetup paperSize="9" scale="8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tabSelected="1" workbookViewId="0">
      <selection activeCell="D28" sqref="D28:H28"/>
    </sheetView>
  </sheetViews>
  <sheetFormatPr defaultRowHeight="15" x14ac:dyDescent="0.25"/>
  <cols>
    <col min="1" max="1" width="9.140625" style="73"/>
    <col min="2" max="2" width="36.85546875" style="74" customWidth="1"/>
    <col min="3" max="3" width="3.7109375" style="25" customWidth="1"/>
    <col min="4" max="4" width="5.140625" style="25" customWidth="1"/>
    <col min="5" max="5" width="9.140625" style="25" hidden="1" customWidth="1"/>
    <col min="6" max="6" width="14.28515625" style="25" customWidth="1"/>
    <col min="7" max="7" width="14.85546875" style="25" customWidth="1"/>
    <col min="8" max="8" width="11.28515625" style="25" customWidth="1"/>
    <col min="9" max="9" width="11.140625" style="25" customWidth="1"/>
    <col min="10" max="10" width="11.42578125" style="25" customWidth="1"/>
    <col min="11" max="11" width="9.7109375" style="25" hidden="1" customWidth="1"/>
    <col min="12" max="12" width="18.140625" style="25" customWidth="1"/>
    <col min="13" max="16384" width="9.140625" style="25"/>
  </cols>
  <sheetData>
    <row r="1" spans="1:13" ht="18" customHeight="1" x14ac:dyDescent="0.25">
      <c r="A1" s="24"/>
      <c r="B1" s="341" t="s">
        <v>38</v>
      </c>
      <c r="C1" s="341"/>
      <c r="D1" s="341"/>
      <c r="E1" s="341"/>
      <c r="F1" s="341"/>
      <c r="G1" s="341"/>
      <c r="H1" s="341"/>
      <c r="I1" s="341"/>
      <c r="J1" s="341"/>
      <c r="K1" s="341"/>
      <c r="L1" s="342"/>
    </row>
    <row r="2" spans="1:13" x14ac:dyDescent="0.25">
      <c r="A2" s="26"/>
      <c r="B2" s="343" t="s">
        <v>39</v>
      </c>
      <c r="C2" s="343"/>
      <c r="D2" s="343"/>
      <c r="E2" s="343"/>
      <c r="F2" s="343"/>
      <c r="G2" s="343"/>
      <c r="H2" s="343"/>
      <c r="I2" s="343"/>
      <c r="J2" s="343"/>
      <c r="K2" s="343"/>
      <c r="L2" s="344"/>
    </row>
    <row r="3" spans="1:13" x14ac:dyDescent="0.25">
      <c r="A3" s="26"/>
      <c r="B3" s="343" t="s">
        <v>40</v>
      </c>
      <c r="C3" s="343"/>
      <c r="D3" s="343"/>
      <c r="E3" s="343"/>
      <c r="F3" s="343"/>
      <c r="G3" s="343"/>
      <c r="H3" s="343"/>
      <c r="I3" s="343"/>
      <c r="J3" s="343"/>
      <c r="K3" s="343"/>
      <c r="L3" s="344"/>
    </row>
    <row r="4" spans="1:13" ht="3" customHeight="1" thickBot="1" x14ac:dyDescent="0.3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9"/>
    </row>
    <row r="5" spans="1:13" ht="16.5" thickBot="1" x14ac:dyDescent="0.3">
      <c r="A5" s="345" t="s">
        <v>11</v>
      </c>
      <c r="B5" s="346"/>
      <c r="C5" s="346"/>
      <c r="D5" s="346"/>
      <c r="E5" s="346"/>
      <c r="F5" s="346"/>
      <c r="G5" s="346"/>
      <c r="H5" s="346"/>
      <c r="I5" s="346"/>
      <c r="J5" s="346"/>
      <c r="K5" s="346"/>
      <c r="L5" s="347"/>
    </row>
    <row r="6" spans="1:13" ht="6.75" customHeight="1" thickBot="1" x14ac:dyDescent="0.3">
      <c r="A6" s="30"/>
      <c r="B6" s="31"/>
      <c r="C6" s="31"/>
      <c r="D6" s="31"/>
      <c r="E6" s="31"/>
      <c r="F6" s="31"/>
      <c r="G6" s="31"/>
      <c r="H6" s="31"/>
      <c r="I6" s="31"/>
      <c r="J6" s="31"/>
      <c r="K6" s="31"/>
      <c r="L6" s="32"/>
    </row>
    <row r="7" spans="1:13" ht="15" customHeight="1" thickBot="1" x14ac:dyDescent="0.3">
      <c r="A7" s="348" t="str">
        <f>Orçamento!A4</f>
        <v>OBRA: Reforma da Quadra Poliesportiva do Povoado de Cruzeiro da Prata</v>
      </c>
      <c r="B7" s="349"/>
      <c r="C7" s="349"/>
      <c r="D7" s="349"/>
      <c r="E7" s="349"/>
      <c r="F7" s="349"/>
      <c r="G7" s="349"/>
      <c r="H7" s="349"/>
      <c r="I7" s="349"/>
      <c r="J7" s="349"/>
      <c r="K7" s="349"/>
      <c r="L7" s="350"/>
    </row>
    <row r="8" spans="1:13" ht="6.75" customHeight="1" x14ac:dyDescent="0.25">
      <c r="A8" s="33"/>
      <c r="B8" s="34"/>
      <c r="C8" s="34"/>
      <c r="D8" s="34"/>
      <c r="E8" s="34"/>
      <c r="F8" s="34"/>
      <c r="G8" s="34"/>
      <c r="H8" s="34"/>
      <c r="I8" s="34"/>
      <c r="J8" s="34"/>
      <c r="K8" s="34"/>
      <c r="L8" s="35"/>
    </row>
    <row r="9" spans="1:13" s="40" customFormat="1" ht="12.75" x14ac:dyDescent="0.2">
      <c r="A9" s="36" t="s">
        <v>0</v>
      </c>
      <c r="B9" s="351" t="s">
        <v>1</v>
      </c>
      <c r="C9" s="351"/>
      <c r="D9" s="351"/>
      <c r="E9" s="351"/>
      <c r="F9" s="37" t="s">
        <v>41</v>
      </c>
      <c r="G9" s="37">
        <v>1</v>
      </c>
      <c r="H9" s="37">
        <v>2</v>
      </c>
      <c r="I9" s="37">
        <v>3</v>
      </c>
      <c r="J9" s="37">
        <v>4</v>
      </c>
      <c r="K9" s="37">
        <v>5</v>
      </c>
      <c r="L9" s="38" t="s">
        <v>42</v>
      </c>
      <c r="M9" s="39"/>
    </row>
    <row r="10" spans="1:13" s="40" customFormat="1" ht="12.75" x14ac:dyDescent="0.2">
      <c r="A10" s="352"/>
      <c r="B10" s="353"/>
      <c r="C10" s="353"/>
      <c r="D10" s="353"/>
      <c r="E10" s="353"/>
      <c r="F10" s="353"/>
      <c r="G10" s="353"/>
      <c r="H10" s="353"/>
      <c r="I10" s="353"/>
      <c r="J10" s="353"/>
      <c r="K10" s="353"/>
      <c r="L10" s="354"/>
      <c r="M10" s="39"/>
    </row>
    <row r="11" spans="1:13" s="43" customFormat="1" ht="11.25" x14ac:dyDescent="0.2">
      <c r="A11" s="355">
        <v>1</v>
      </c>
      <c r="B11" s="332" t="str">
        <f>Orçamento!B12</f>
        <v>Serviços Preliminares</v>
      </c>
      <c r="C11" s="333"/>
      <c r="D11" s="333"/>
      <c r="E11" s="334"/>
      <c r="F11" s="339">
        <f>Orçamento!I14</f>
        <v>1405.0626523449748</v>
      </c>
      <c r="G11" s="41">
        <f>F11*G12</f>
        <v>1405.0626523449748</v>
      </c>
      <c r="H11" s="41">
        <f>F11*H12</f>
        <v>0</v>
      </c>
      <c r="I11" s="41">
        <f>F11*I12</f>
        <v>0</v>
      </c>
      <c r="J11" s="41">
        <f>F11*J12</f>
        <v>0</v>
      </c>
      <c r="K11" s="41">
        <f>F11*K12</f>
        <v>0</v>
      </c>
      <c r="L11" s="42">
        <f t="shared" ref="L11:L18" si="0">SUM(G11:K11)</f>
        <v>1405.0626523449748</v>
      </c>
    </row>
    <row r="12" spans="1:13" s="43" customFormat="1" ht="11.25" x14ac:dyDescent="0.2">
      <c r="A12" s="356"/>
      <c r="B12" s="335"/>
      <c r="C12" s="336"/>
      <c r="D12" s="336"/>
      <c r="E12" s="337"/>
      <c r="F12" s="340"/>
      <c r="G12" s="44">
        <v>1</v>
      </c>
      <c r="H12" s="44">
        <v>0</v>
      </c>
      <c r="I12" s="44">
        <v>0</v>
      </c>
      <c r="J12" s="44">
        <v>0</v>
      </c>
      <c r="K12" s="44"/>
      <c r="L12" s="45">
        <f t="shared" si="0"/>
        <v>1</v>
      </c>
    </row>
    <row r="13" spans="1:13" s="43" customFormat="1" ht="11.25" x14ac:dyDescent="0.2">
      <c r="A13" s="330">
        <v>2</v>
      </c>
      <c r="B13" s="332" t="str">
        <f>Orçamento!B15</f>
        <v>Demolição</v>
      </c>
      <c r="C13" s="333"/>
      <c r="D13" s="333"/>
      <c r="E13" s="334"/>
      <c r="F13" s="339">
        <f>Orçamento!I17</f>
        <v>7428.2820155453364</v>
      </c>
      <c r="G13" s="46">
        <f>$F$13*G14</f>
        <v>7428.2820155453364</v>
      </c>
      <c r="H13" s="41">
        <f>F13*H14</f>
        <v>0</v>
      </c>
      <c r="I13" s="41">
        <f>F13*I14</f>
        <v>0</v>
      </c>
      <c r="J13" s="41">
        <f>F13*J14</f>
        <v>0</v>
      </c>
      <c r="K13" s="46"/>
      <c r="L13" s="47">
        <f t="shared" si="0"/>
        <v>7428.2820155453364</v>
      </c>
    </row>
    <row r="14" spans="1:13" s="43" customFormat="1" ht="11.25" x14ac:dyDescent="0.2">
      <c r="A14" s="331"/>
      <c r="B14" s="335"/>
      <c r="C14" s="336"/>
      <c r="D14" s="336"/>
      <c r="E14" s="337"/>
      <c r="F14" s="340"/>
      <c r="G14" s="44">
        <v>1</v>
      </c>
      <c r="H14" s="44">
        <v>0</v>
      </c>
      <c r="I14" s="44">
        <v>0</v>
      </c>
      <c r="J14" s="44">
        <v>0</v>
      </c>
      <c r="K14" s="44"/>
      <c r="L14" s="45">
        <f t="shared" si="0"/>
        <v>1</v>
      </c>
    </row>
    <row r="15" spans="1:13" s="43" customFormat="1" ht="11.25" x14ac:dyDescent="0.2">
      <c r="A15" s="330">
        <v>3</v>
      </c>
      <c r="B15" s="332" t="str">
        <f>Orçamento!B18</f>
        <v>Piso</v>
      </c>
      <c r="C15" s="333"/>
      <c r="D15" s="333"/>
      <c r="E15" s="334"/>
      <c r="F15" s="339">
        <f>Orçamento!I27</f>
        <v>54724.52652818901</v>
      </c>
      <c r="G15" s="46">
        <f>F15*G16</f>
        <v>54724.52652818901</v>
      </c>
      <c r="H15" s="41">
        <f>F15*H16</f>
        <v>0</v>
      </c>
      <c r="I15" s="41">
        <f>F15*I16</f>
        <v>0</v>
      </c>
      <c r="J15" s="41">
        <f>F15*J16</f>
        <v>0</v>
      </c>
      <c r="K15" s="46"/>
      <c r="L15" s="47">
        <f t="shared" si="0"/>
        <v>54724.52652818901</v>
      </c>
    </row>
    <row r="16" spans="1:13" s="43" customFormat="1" ht="11.25" x14ac:dyDescent="0.2">
      <c r="A16" s="331"/>
      <c r="B16" s="335"/>
      <c r="C16" s="336"/>
      <c r="D16" s="336"/>
      <c r="E16" s="337"/>
      <c r="F16" s="340"/>
      <c r="G16" s="44">
        <v>1</v>
      </c>
      <c r="H16" s="44"/>
      <c r="I16" s="44">
        <v>0</v>
      </c>
      <c r="J16" s="44">
        <v>0</v>
      </c>
      <c r="K16" s="44"/>
      <c r="L16" s="45">
        <f t="shared" si="0"/>
        <v>1</v>
      </c>
    </row>
    <row r="17" spans="1:12" s="43" customFormat="1" ht="11.25" customHeight="1" x14ac:dyDescent="0.2">
      <c r="A17" s="330">
        <v>4</v>
      </c>
      <c r="B17" s="332" t="str">
        <f>Orçamento!B28</f>
        <v>Alambrado</v>
      </c>
      <c r="C17" s="333"/>
      <c r="D17" s="333"/>
      <c r="E17" s="334"/>
      <c r="F17" s="339">
        <f>Orçamento!I30</f>
        <v>53500.275780436968</v>
      </c>
      <c r="G17" s="46">
        <f>F17*G18</f>
        <v>0</v>
      </c>
      <c r="H17" s="41">
        <f>F17*H18</f>
        <v>53500.275780436968</v>
      </c>
      <c r="I17" s="41">
        <f>F17*I18</f>
        <v>0</v>
      </c>
      <c r="J17" s="41">
        <f>F17*J18</f>
        <v>0</v>
      </c>
      <c r="K17" s="46"/>
      <c r="L17" s="47">
        <f t="shared" si="0"/>
        <v>53500.275780436968</v>
      </c>
    </row>
    <row r="18" spans="1:12" s="43" customFormat="1" ht="11.25" customHeight="1" x14ac:dyDescent="0.2">
      <c r="A18" s="331"/>
      <c r="B18" s="335"/>
      <c r="C18" s="336"/>
      <c r="D18" s="336"/>
      <c r="E18" s="337"/>
      <c r="F18" s="340"/>
      <c r="G18" s="44">
        <v>0</v>
      </c>
      <c r="H18" s="44">
        <v>1</v>
      </c>
      <c r="I18" s="44">
        <v>0</v>
      </c>
      <c r="J18" s="44">
        <v>0</v>
      </c>
      <c r="K18" s="44"/>
      <c r="L18" s="45">
        <f t="shared" si="0"/>
        <v>1</v>
      </c>
    </row>
    <row r="19" spans="1:12" s="43" customFormat="1" ht="10.9" customHeight="1" x14ac:dyDescent="0.2">
      <c r="A19" s="330">
        <v>5</v>
      </c>
      <c r="B19" s="332" t="str">
        <f>Orçamento!B31</f>
        <v>Pintura</v>
      </c>
      <c r="C19" s="333"/>
      <c r="D19" s="333"/>
      <c r="E19" s="334"/>
      <c r="F19" s="339">
        <f>Orçamento!I37</f>
        <v>27379.900919148789</v>
      </c>
      <c r="G19" s="46">
        <f t="shared" ref="G19:L21" si="1">G20*$F$19</f>
        <v>0</v>
      </c>
      <c r="H19" s="41">
        <f>F19*H20</f>
        <v>27379.900919148789</v>
      </c>
      <c r="I19" s="41">
        <f>F19*I20</f>
        <v>0</v>
      </c>
      <c r="J19" s="41">
        <f>F19*J20</f>
        <v>0</v>
      </c>
      <c r="K19" s="46">
        <f t="shared" si="1"/>
        <v>0</v>
      </c>
      <c r="L19" s="47">
        <f t="shared" si="1"/>
        <v>27379.900919148789</v>
      </c>
    </row>
    <row r="20" spans="1:12" s="43" customFormat="1" ht="10.9" customHeight="1" x14ac:dyDescent="0.2">
      <c r="A20" s="331"/>
      <c r="B20" s="335"/>
      <c r="C20" s="336"/>
      <c r="D20" s="336"/>
      <c r="E20" s="337"/>
      <c r="F20" s="340"/>
      <c r="G20" s="44">
        <v>0</v>
      </c>
      <c r="H20" s="44">
        <v>1</v>
      </c>
      <c r="I20" s="44">
        <v>0</v>
      </c>
      <c r="J20" s="44">
        <v>0</v>
      </c>
      <c r="K20" s="44"/>
      <c r="L20" s="45">
        <f>SUM(G20:K20)</f>
        <v>1</v>
      </c>
    </row>
    <row r="21" spans="1:12" s="43" customFormat="1" ht="10.9" customHeight="1" x14ac:dyDescent="0.2">
      <c r="A21" s="330">
        <v>6</v>
      </c>
      <c r="B21" s="332" t="str">
        <f>Orçamento!B38</f>
        <v>Padrão</v>
      </c>
      <c r="C21" s="333"/>
      <c r="D21" s="333"/>
      <c r="E21" s="334"/>
      <c r="F21" s="338">
        <f>Orçamento!I41</f>
        <v>448.91165245488992</v>
      </c>
      <c r="G21" s="46">
        <f t="shared" si="1"/>
        <v>0</v>
      </c>
      <c r="H21" s="41">
        <f>F21*H22</f>
        <v>448.91165245488992</v>
      </c>
      <c r="I21" s="41"/>
      <c r="J21" s="41"/>
      <c r="K21" s="46">
        <f>K22*$F$19</f>
        <v>0</v>
      </c>
      <c r="L21" s="47">
        <f>SUM(G21:J21)</f>
        <v>448.91165245488992</v>
      </c>
    </row>
    <row r="22" spans="1:12" s="43" customFormat="1" ht="10.9" customHeight="1" thickBot="1" x14ac:dyDescent="0.25">
      <c r="A22" s="331"/>
      <c r="B22" s="335"/>
      <c r="C22" s="336"/>
      <c r="D22" s="336"/>
      <c r="E22" s="337"/>
      <c r="F22" s="339"/>
      <c r="G22" s="44">
        <v>0</v>
      </c>
      <c r="H22" s="44">
        <v>1</v>
      </c>
      <c r="I22" s="44">
        <v>0</v>
      </c>
      <c r="J22" s="44">
        <v>0</v>
      </c>
      <c r="K22" s="44"/>
      <c r="L22" s="45">
        <f>SUM(G22:J22)</f>
        <v>1</v>
      </c>
    </row>
    <row r="23" spans="1:12" s="43" customFormat="1" ht="15" customHeight="1" x14ac:dyDescent="0.2">
      <c r="A23" s="48"/>
      <c r="B23" s="325" t="s">
        <v>43</v>
      </c>
      <c r="C23" s="325"/>
      <c r="D23" s="325"/>
      <c r="E23" s="325"/>
      <c r="F23" s="49">
        <f>SUM(F11:F22)</f>
        <v>144886.95954811998</v>
      </c>
      <c r="G23" s="49">
        <f>G11+G13+G15+G17+G19+G21</f>
        <v>63557.871196079323</v>
      </c>
      <c r="H23" s="49">
        <f>H11+H13+H15+H17+H19+H21</f>
        <v>81329.08835204065</v>
      </c>
      <c r="I23" s="131" t="s">
        <v>149</v>
      </c>
      <c r="J23" s="131" t="s">
        <v>149</v>
      </c>
      <c r="K23" s="49" t="e">
        <f>K11+K13+K15+K17+K19+#REF!+#REF!+K21</f>
        <v>#REF!</v>
      </c>
      <c r="L23" s="50">
        <f>G23+H23</f>
        <v>144886.95954811998</v>
      </c>
    </row>
    <row r="24" spans="1:12" s="43" customFormat="1" ht="15" customHeight="1" x14ac:dyDescent="0.2">
      <c r="A24" s="51"/>
      <c r="B24" s="326" t="s">
        <v>44</v>
      </c>
      <c r="C24" s="326"/>
      <c r="D24" s="326"/>
      <c r="E24" s="326"/>
      <c r="F24" s="136" t="s">
        <v>149</v>
      </c>
      <c r="G24" s="52">
        <f>G23</f>
        <v>63557.871196079323</v>
      </c>
      <c r="H24" s="52">
        <f>G24+H23</f>
        <v>144886.95954811998</v>
      </c>
      <c r="I24" s="132" t="s">
        <v>149</v>
      </c>
      <c r="J24" s="132" t="s">
        <v>149</v>
      </c>
      <c r="K24" s="52" t="e">
        <f>K23+J24</f>
        <v>#REF!</v>
      </c>
      <c r="L24" s="135" t="str">
        <f>J24</f>
        <v>-</v>
      </c>
    </row>
    <row r="25" spans="1:12" s="43" customFormat="1" ht="15" customHeight="1" x14ac:dyDescent="0.2">
      <c r="A25" s="51"/>
      <c r="B25" s="326" t="s">
        <v>45</v>
      </c>
      <c r="C25" s="326"/>
      <c r="D25" s="326"/>
      <c r="E25" s="326"/>
      <c r="F25" s="136" t="s">
        <v>149</v>
      </c>
      <c r="G25" s="53">
        <f>G23/$F$23</f>
        <v>0.4386721302890646</v>
      </c>
      <c r="H25" s="53">
        <f>H23/$F$23</f>
        <v>0.56132786971093529</v>
      </c>
      <c r="I25" s="133" t="s">
        <v>149</v>
      </c>
      <c r="J25" s="133" t="s">
        <v>149</v>
      </c>
      <c r="K25" s="53" t="e">
        <f>K23/$F$23</f>
        <v>#REF!</v>
      </c>
      <c r="L25" s="54">
        <f>G25+H25</f>
        <v>0.99999999999999989</v>
      </c>
    </row>
    <row r="26" spans="1:12" s="43" customFormat="1" ht="15" customHeight="1" x14ac:dyDescent="0.2">
      <c r="A26" s="51"/>
      <c r="B26" s="327" t="s">
        <v>46</v>
      </c>
      <c r="C26" s="327"/>
      <c r="D26" s="327"/>
      <c r="E26" s="327"/>
      <c r="F26" s="121" t="s">
        <v>149</v>
      </c>
      <c r="G26" s="55">
        <f>G25</f>
        <v>0.4386721302890646</v>
      </c>
      <c r="H26" s="55">
        <f>G26+H25</f>
        <v>0.99999999999999989</v>
      </c>
      <c r="I26" s="134" t="s">
        <v>149</v>
      </c>
      <c r="J26" s="134" t="s">
        <v>149</v>
      </c>
      <c r="K26" s="55" t="e">
        <f>K25+J26</f>
        <v>#REF!</v>
      </c>
      <c r="L26" s="56">
        <f>H26</f>
        <v>0.99999999999999989</v>
      </c>
    </row>
    <row r="27" spans="1:12" s="43" customFormat="1" ht="11.25" x14ac:dyDescent="0.2">
      <c r="A27" s="57"/>
      <c r="B27" s="58"/>
      <c r="C27" s="58"/>
      <c r="D27" s="58"/>
      <c r="E27" s="58"/>
      <c r="F27" s="59"/>
      <c r="G27" s="60"/>
      <c r="H27" s="60"/>
      <c r="I27" s="60"/>
      <c r="J27" s="60"/>
      <c r="K27" s="60"/>
      <c r="L27" s="61"/>
    </row>
    <row r="28" spans="1:12" ht="66.75" customHeight="1" x14ac:dyDescent="0.25">
      <c r="A28" s="62"/>
      <c r="B28" s="63"/>
      <c r="C28" s="64"/>
      <c r="D28" s="328"/>
      <c r="E28" s="328"/>
      <c r="F28" s="328"/>
      <c r="G28" s="328"/>
      <c r="H28" s="328"/>
      <c r="I28" s="319" t="str">
        <f>Orçamento!A43</f>
        <v>Presidente Olegário - MG, 13 de setembro de 2021</v>
      </c>
      <c r="J28" s="319"/>
      <c r="K28" s="319"/>
      <c r="L28" s="320"/>
    </row>
    <row r="29" spans="1:12" ht="12.95" customHeight="1" x14ac:dyDescent="0.25">
      <c r="A29" s="62"/>
      <c r="B29" s="66" t="s">
        <v>147</v>
      </c>
      <c r="C29" s="67"/>
      <c r="D29" s="329" t="s">
        <v>145</v>
      </c>
      <c r="E29" s="329"/>
      <c r="F29" s="329"/>
      <c r="G29" s="329"/>
      <c r="H29" s="329"/>
      <c r="I29" s="323"/>
      <c r="J29" s="323"/>
      <c r="K29" s="323"/>
      <c r="L29" s="324"/>
    </row>
    <row r="30" spans="1:12" ht="12.95" customHeight="1" x14ac:dyDescent="0.25">
      <c r="A30" s="62"/>
      <c r="B30" s="137" t="s">
        <v>151</v>
      </c>
      <c r="C30" s="68"/>
      <c r="D30" s="321" t="s">
        <v>150</v>
      </c>
      <c r="E30" s="321"/>
      <c r="F30" s="321"/>
      <c r="G30" s="321"/>
      <c r="H30" s="321"/>
      <c r="I30" s="64"/>
      <c r="J30" s="64"/>
      <c r="K30" s="64"/>
      <c r="L30" s="65"/>
    </row>
    <row r="31" spans="1:12" ht="25.5" customHeight="1" thickBot="1" x14ac:dyDescent="0.3">
      <c r="A31" s="69"/>
      <c r="B31" s="138" t="s">
        <v>152</v>
      </c>
      <c r="C31" s="70"/>
      <c r="D31" s="322" t="s">
        <v>47</v>
      </c>
      <c r="E31" s="322"/>
      <c r="F31" s="322"/>
      <c r="G31" s="322"/>
      <c r="H31" s="322"/>
      <c r="I31" s="71"/>
      <c r="J31" s="71"/>
      <c r="K31" s="71"/>
      <c r="L31" s="72"/>
    </row>
  </sheetData>
  <sheetProtection algorithmName="SHA-512" hashValue="abNoSm5fOwj1XJ5vOAVPJ0BX1V1uLLsJRAbSFC+Vw+paiG26yC9yy801iIcANcyaosqq/5U8IqqgMMQVMC/TbQ==" saltValue="qXQd4bxx1mczLUPeD4jt0A==" spinCount="100000" sheet="1" objects="1" scenarios="1"/>
  <mergeCells count="36">
    <mergeCell ref="A13:A14"/>
    <mergeCell ref="B13:E14"/>
    <mergeCell ref="F13:F14"/>
    <mergeCell ref="B1:L1"/>
    <mergeCell ref="B2:L2"/>
    <mergeCell ref="B3:L3"/>
    <mergeCell ref="A5:L5"/>
    <mergeCell ref="A7:L7"/>
    <mergeCell ref="B9:E9"/>
    <mergeCell ref="A10:F10"/>
    <mergeCell ref="G10:L10"/>
    <mergeCell ref="A11:A12"/>
    <mergeCell ref="B11:E12"/>
    <mergeCell ref="F11:F12"/>
    <mergeCell ref="A15:A16"/>
    <mergeCell ref="B15:E16"/>
    <mergeCell ref="F15:F16"/>
    <mergeCell ref="A17:A18"/>
    <mergeCell ref="B17:E18"/>
    <mergeCell ref="F17:F18"/>
    <mergeCell ref="A21:A22"/>
    <mergeCell ref="B21:E22"/>
    <mergeCell ref="F21:F22"/>
    <mergeCell ref="A19:A20"/>
    <mergeCell ref="B19:E20"/>
    <mergeCell ref="F19:F20"/>
    <mergeCell ref="I28:L28"/>
    <mergeCell ref="D30:H30"/>
    <mergeCell ref="D31:H31"/>
    <mergeCell ref="I29:L29"/>
    <mergeCell ref="B23:E23"/>
    <mergeCell ref="B24:E24"/>
    <mergeCell ref="B25:E25"/>
    <mergeCell ref="B26:E26"/>
    <mergeCell ref="D28:H28"/>
    <mergeCell ref="D29:H29"/>
  </mergeCells>
  <pageMargins left="0.51181102362204722" right="0.51181102362204722" top="0.78740157480314965" bottom="0.78740157480314965" header="0.31496062992125984" footer="0.31496062992125984"/>
  <pageSetup paperSize="9" orientation="landscape" r:id="rId1"/>
  <drawing r:id="rId2"/>
  <legacyDrawing r:id="rId3"/>
  <oleObjects>
    <mc:AlternateContent xmlns:mc="http://schemas.openxmlformats.org/markup-compatibility/2006">
      <mc:Choice Requires="x14">
        <oleObject progId="StaticMetafile" shapeId="3073" r:id="rId4">
          <objectPr defaultSize="0" autoFill="0" autoLine="0" autoPict="0" r:id="rId5">
            <anchor moveWithCells="1" sizeWithCells="1">
              <from>
                <xdr:col>7</xdr:col>
                <xdr:colOff>0</xdr:colOff>
                <xdr:row>0</xdr:row>
                <xdr:rowOff>171450</xdr:rowOff>
              </from>
              <to>
                <xdr:col>7</xdr:col>
                <xdr:colOff>0</xdr:colOff>
                <xdr:row>2</xdr:row>
                <xdr:rowOff>28575</xdr:rowOff>
              </to>
            </anchor>
          </objectPr>
        </oleObject>
      </mc:Choice>
      <mc:Fallback>
        <oleObject progId="StaticMetafile" shapeId="3073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6</vt:i4>
      </vt:variant>
    </vt:vector>
  </HeadingPairs>
  <TitlesOfParts>
    <vt:vector size="11" baseType="lpstr">
      <vt:lpstr>Orçamento</vt:lpstr>
      <vt:lpstr>Quantitativo</vt:lpstr>
      <vt:lpstr>COTAÇÃO 01 E 02</vt:lpstr>
      <vt:lpstr>BDI</vt:lpstr>
      <vt:lpstr>Cronograma</vt:lpstr>
      <vt:lpstr>BDI!Area_de_impressao</vt:lpstr>
      <vt:lpstr>'COTAÇÃO 01 E 02'!Area_de_impressao</vt:lpstr>
      <vt:lpstr>Cronograma!Area_de_impressao</vt:lpstr>
      <vt:lpstr>Orçamento!Area_de_impressao</vt:lpstr>
      <vt:lpstr>Quantitativo!Area_de_impressao</vt:lpstr>
      <vt:lpstr>Quantitativo!Titulos_de_impressao</vt:lpstr>
    </vt:vector>
  </TitlesOfParts>
  <Company>pmlf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servidor internet</dc:creator>
  <cp:lastModifiedBy>PPO-USER</cp:lastModifiedBy>
  <cp:lastPrinted>2021-09-13T19:51:22Z</cp:lastPrinted>
  <dcterms:created xsi:type="dcterms:W3CDTF">2007-11-16T17:44:12Z</dcterms:created>
  <dcterms:modified xsi:type="dcterms:W3CDTF">2021-10-14T17:57:57Z</dcterms:modified>
</cp:coreProperties>
</file>